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УЗИ _ССС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[5]XLR_NoRangeSheet!$B$6</definedName>
    <definedName name="XLRPARAMS_MP_NAME" hidden="1">[5]XLR_NoRangeSheet!$D$6</definedName>
    <definedName name="XLRPARAMS_STR_PERIOD" hidden="1">[5]XLR_NoRangeSheet!$C$6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5" i="1" l="1"/>
  <c r="P105" i="1"/>
  <c r="Q105" i="1" s="1"/>
  <c r="O105" i="1"/>
  <c r="N105" i="1"/>
  <c r="K105" i="1"/>
  <c r="G105" i="1"/>
  <c r="D105" i="1"/>
  <c r="H104" i="1"/>
  <c r="H106" i="1" s="1"/>
  <c r="AA103" i="1"/>
  <c r="Z103" i="1"/>
  <c r="Y103" i="1"/>
  <c r="X103" i="1"/>
  <c r="W103" i="1"/>
  <c r="V103" i="1"/>
  <c r="U103" i="1"/>
  <c r="T103" i="1"/>
  <c r="R103" i="1"/>
  <c r="H103" i="1"/>
  <c r="F103" i="1"/>
  <c r="F104" i="1" s="1"/>
  <c r="S102" i="1"/>
  <c r="P102" i="1"/>
  <c r="Q102" i="1" s="1"/>
  <c r="O102" i="1"/>
  <c r="N102" i="1"/>
  <c r="I102" i="1"/>
  <c r="G102" i="1"/>
  <c r="K102" i="1" s="1"/>
  <c r="S101" i="1"/>
  <c r="P101" i="1"/>
  <c r="Q101" i="1" s="1"/>
  <c r="O101" i="1"/>
  <c r="N101" i="1"/>
  <c r="K101" i="1"/>
  <c r="L101" i="1" s="1"/>
  <c r="J101" i="1"/>
  <c r="I101" i="1"/>
  <c r="G101" i="1"/>
  <c r="S100" i="1"/>
  <c r="P100" i="1"/>
  <c r="O100" i="1"/>
  <c r="N100" i="1"/>
  <c r="Q100" i="1" s="1"/>
  <c r="M100" i="1"/>
  <c r="K100" i="1"/>
  <c r="L100" i="1" s="1"/>
  <c r="J100" i="1"/>
  <c r="I100" i="1"/>
  <c r="G100" i="1"/>
  <c r="S99" i="1"/>
  <c r="P99" i="1"/>
  <c r="Q99" i="1" s="1"/>
  <c r="O99" i="1"/>
  <c r="N99" i="1"/>
  <c r="I99" i="1"/>
  <c r="G99" i="1"/>
  <c r="J99" i="1" s="1"/>
  <c r="S98" i="1"/>
  <c r="P98" i="1"/>
  <c r="Q98" i="1" s="1"/>
  <c r="O98" i="1"/>
  <c r="N98" i="1"/>
  <c r="K98" i="1"/>
  <c r="M98" i="1" s="1"/>
  <c r="I98" i="1"/>
  <c r="G98" i="1"/>
  <c r="J98" i="1" s="1"/>
  <c r="D98" i="1"/>
  <c r="S97" i="1"/>
  <c r="P97" i="1"/>
  <c r="Q97" i="1" s="1"/>
  <c r="O97" i="1"/>
  <c r="N97" i="1"/>
  <c r="K97" i="1"/>
  <c r="M97" i="1" s="1"/>
  <c r="I97" i="1"/>
  <c r="G97" i="1"/>
  <c r="J97" i="1" s="1"/>
  <c r="D97" i="1"/>
  <c r="S96" i="1"/>
  <c r="P96" i="1"/>
  <c r="Q96" i="1" s="1"/>
  <c r="O96" i="1"/>
  <c r="N96" i="1"/>
  <c r="K96" i="1"/>
  <c r="M96" i="1" s="1"/>
  <c r="I96" i="1"/>
  <c r="G96" i="1"/>
  <c r="J96" i="1" s="1"/>
  <c r="D96" i="1"/>
  <c r="S95" i="1"/>
  <c r="P95" i="1"/>
  <c r="Q95" i="1" s="1"/>
  <c r="O95" i="1"/>
  <c r="N95" i="1"/>
  <c r="K95" i="1"/>
  <c r="M95" i="1" s="1"/>
  <c r="I95" i="1"/>
  <c r="G95" i="1"/>
  <c r="J95" i="1" s="1"/>
  <c r="D95" i="1"/>
  <c r="S94" i="1"/>
  <c r="P94" i="1"/>
  <c r="Q94" i="1" s="1"/>
  <c r="O94" i="1"/>
  <c r="N94" i="1"/>
  <c r="K94" i="1"/>
  <c r="M94" i="1" s="1"/>
  <c r="I94" i="1"/>
  <c r="G94" i="1"/>
  <c r="J94" i="1" s="1"/>
  <c r="D94" i="1"/>
  <c r="S93" i="1"/>
  <c r="P93" i="1"/>
  <c r="Q93" i="1" s="1"/>
  <c r="O93" i="1"/>
  <c r="N93" i="1"/>
  <c r="K93" i="1"/>
  <c r="M93" i="1" s="1"/>
  <c r="I93" i="1"/>
  <c r="G93" i="1"/>
  <c r="J93" i="1" s="1"/>
  <c r="D93" i="1"/>
  <c r="S92" i="1"/>
  <c r="P92" i="1"/>
  <c r="Q92" i="1" s="1"/>
  <c r="O92" i="1"/>
  <c r="N92" i="1"/>
  <c r="K92" i="1"/>
  <c r="M92" i="1" s="1"/>
  <c r="I92" i="1"/>
  <c r="G92" i="1"/>
  <c r="J92" i="1" s="1"/>
  <c r="D92" i="1"/>
  <c r="S91" i="1"/>
  <c r="P91" i="1"/>
  <c r="Q91" i="1" s="1"/>
  <c r="O91" i="1"/>
  <c r="N91" i="1"/>
  <c r="K91" i="1"/>
  <c r="M91" i="1" s="1"/>
  <c r="I91" i="1"/>
  <c r="G91" i="1"/>
  <c r="J91" i="1" s="1"/>
  <c r="D91" i="1"/>
  <c r="S90" i="1"/>
  <c r="P90" i="1"/>
  <c r="Q90" i="1" s="1"/>
  <c r="O90" i="1"/>
  <c r="N90" i="1"/>
  <c r="K90" i="1"/>
  <c r="M90" i="1" s="1"/>
  <c r="I90" i="1"/>
  <c r="G90" i="1"/>
  <c r="J90" i="1" s="1"/>
  <c r="D90" i="1"/>
  <c r="S89" i="1"/>
  <c r="P89" i="1"/>
  <c r="Q89" i="1" s="1"/>
  <c r="O89" i="1"/>
  <c r="N89" i="1"/>
  <c r="I89" i="1"/>
  <c r="G89" i="1"/>
  <c r="K89" i="1" s="1"/>
  <c r="D89" i="1"/>
  <c r="S88" i="1"/>
  <c r="P88" i="1"/>
  <c r="Q88" i="1" s="1"/>
  <c r="O88" i="1"/>
  <c r="N88" i="1"/>
  <c r="I88" i="1"/>
  <c r="G88" i="1"/>
  <c r="K88" i="1" s="1"/>
  <c r="D88" i="1"/>
  <c r="S87" i="1"/>
  <c r="P87" i="1"/>
  <c r="Q87" i="1" s="1"/>
  <c r="O87" i="1"/>
  <c r="N87" i="1"/>
  <c r="I87" i="1"/>
  <c r="G87" i="1"/>
  <c r="K87" i="1" s="1"/>
  <c r="D87" i="1"/>
  <c r="S86" i="1"/>
  <c r="P86" i="1"/>
  <c r="Q86" i="1" s="1"/>
  <c r="O86" i="1"/>
  <c r="N86" i="1"/>
  <c r="K86" i="1"/>
  <c r="M86" i="1" s="1"/>
  <c r="I86" i="1"/>
  <c r="G86" i="1"/>
  <c r="J86" i="1" s="1"/>
  <c r="D86" i="1"/>
  <c r="S85" i="1"/>
  <c r="P85" i="1"/>
  <c r="Q85" i="1" s="1"/>
  <c r="O85" i="1"/>
  <c r="N85" i="1"/>
  <c r="I85" i="1"/>
  <c r="G85" i="1"/>
  <c r="J85" i="1" s="1"/>
  <c r="D85" i="1"/>
  <c r="S84" i="1"/>
  <c r="P84" i="1"/>
  <c r="Q84" i="1" s="1"/>
  <c r="O84" i="1"/>
  <c r="N84" i="1"/>
  <c r="I84" i="1"/>
  <c r="G84" i="1"/>
  <c r="J84" i="1" s="1"/>
  <c r="D84" i="1"/>
  <c r="S83" i="1"/>
  <c r="P83" i="1"/>
  <c r="Q83" i="1" s="1"/>
  <c r="O83" i="1"/>
  <c r="N83" i="1"/>
  <c r="K83" i="1"/>
  <c r="M83" i="1" s="1"/>
  <c r="I83" i="1"/>
  <c r="G83" i="1"/>
  <c r="J83" i="1" s="1"/>
  <c r="D83" i="1"/>
  <c r="S82" i="1"/>
  <c r="P82" i="1"/>
  <c r="Q82" i="1" s="1"/>
  <c r="O82" i="1"/>
  <c r="N82" i="1"/>
  <c r="K82" i="1"/>
  <c r="M82" i="1" s="1"/>
  <c r="I82" i="1"/>
  <c r="G82" i="1"/>
  <c r="J82" i="1" s="1"/>
  <c r="D82" i="1"/>
  <c r="S81" i="1"/>
  <c r="P81" i="1"/>
  <c r="Q81" i="1" s="1"/>
  <c r="O81" i="1"/>
  <c r="N81" i="1"/>
  <c r="I81" i="1"/>
  <c r="G81" i="1"/>
  <c r="J81" i="1" s="1"/>
  <c r="D81" i="1"/>
  <c r="S80" i="1"/>
  <c r="P80" i="1"/>
  <c r="Q80" i="1" s="1"/>
  <c r="O80" i="1"/>
  <c r="N80" i="1"/>
  <c r="I80" i="1"/>
  <c r="G80" i="1"/>
  <c r="J80" i="1" s="1"/>
  <c r="D80" i="1"/>
  <c r="S79" i="1"/>
  <c r="P79" i="1"/>
  <c r="Q79" i="1" s="1"/>
  <c r="O79" i="1"/>
  <c r="N79" i="1"/>
  <c r="K79" i="1"/>
  <c r="M79" i="1" s="1"/>
  <c r="I79" i="1"/>
  <c r="G79" i="1"/>
  <c r="J79" i="1" s="1"/>
  <c r="D79" i="1"/>
  <c r="S78" i="1"/>
  <c r="P78" i="1"/>
  <c r="Q78" i="1" s="1"/>
  <c r="O78" i="1"/>
  <c r="N78" i="1"/>
  <c r="K78" i="1"/>
  <c r="M78" i="1" s="1"/>
  <c r="I78" i="1"/>
  <c r="G78" i="1"/>
  <c r="J78" i="1" s="1"/>
  <c r="D78" i="1"/>
  <c r="S77" i="1"/>
  <c r="P77" i="1"/>
  <c r="Q77" i="1" s="1"/>
  <c r="O77" i="1"/>
  <c r="N77" i="1"/>
  <c r="I77" i="1"/>
  <c r="G77" i="1"/>
  <c r="J77" i="1" s="1"/>
  <c r="D77" i="1"/>
  <c r="S76" i="1"/>
  <c r="P76" i="1"/>
  <c r="Q76" i="1" s="1"/>
  <c r="O76" i="1"/>
  <c r="N76" i="1"/>
  <c r="I76" i="1"/>
  <c r="G76" i="1"/>
  <c r="J76" i="1" s="1"/>
  <c r="D76" i="1"/>
  <c r="S75" i="1"/>
  <c r="P75" i="1"/>
  <c r="Q75" i="1" s="1"/>
  <c r="O75" i="1"/>
  <c r="N75" i="1"/>
  <c r="K75" i="1"/>
  <c r="M75" i="1" s="1"/>
  <c r="I75" i="1"/>
  <c r="G75" i="1"/>
  <c r="J75" i="1" s="1"/>
  <c r="D75" i="1"/>
  <c r="S74" i="1"/>
  <c r="P74" i="1"/>
  <c r="Q74" i="1" s="1"/>
  <c r="O74" i="1"/>
  <c r="N74" i="1"/>
  <c r="K74" i="1"/>
  <c r="M74" i="1" s="1"/>
  <c r="I74" i="1"/>
  <c r="G74" i="1"/>
  <c r="J74" i="1" s="1"/>
  <c r="D74" i="1"/>
  <c r="S73" i="1"/>
  <c r="P73" i="1"/>
  <c r="Q73" i="1" s="1"/>
  <c r="O73" i="1"/>
  <c r="N73" i="1"/>
  <c r="I73" i="1"/>
  <c r="G73" i="1"/>
  <c r="J73" i="1" s="1"/>
  <c r="D73" i="1"/>
  <c r="S72" i="1"/>
  <c r="P72" i="1"/>
  <c r="Q72" i="1" s="1"/>
  <c r="O72" i="1"/>
  <c r="N72" i="1"/>
  <c r="I72" i="1"/>
  <c r="G72" i="1"/>
  <c r="J72" i="1" s="1"/>
  <c r="D72" i="1"/>
  <c r="S71" i="1"/>
  <c r="P71" i="1"/>
  <c r="Q71" i="1" s="1"/>
  <c r="O71" i="1"/>
  <c r="N71" i="1"/>
  <c r="K71" i="1"/>
  <c r="M71" i="1" s="1"/>
  <c r="I71" i="1"/>
  <c r="G71" i="1"/>
  <c r="J71" i="1" s="1"/>
  <c r="D71" i="1"/>
  <c r="S70" i="1"/>
  <c r="P70" i="1"/>
  <c r="Q70" i="1" s="1"/>
  <c r="O70" i="1"/>
  <c r="O103" i="1" s="1"/>
  <c r="N70" i="1"/>
  <c r="K70" i="1"/>
  <c r="M70" i="1" s="1"/>
  <c r="I70" i="1"/>
  <c r="G70" i="1"/>
  <c r="J70" i="1" s="1"/>
  <c r="D70" i="1"/>
  <c r="D103" i="1" s="1"/>
  <c r="S69" i="1"/>
  <c r="S103" i="1" s="1"/>
  <c r="P69" i="1"/>
  <c r="Q69" i="1" s="1"/>
  <c r="O69" i="1"/>
  <c r="N69" i="1"/>
  <c r="N103" i="1" s="1"/>
  <c r="I69" i="1"/>
  <c r="I103" i="1" s="1"/>
  <c r="G69" i="1"/>
  <c r="K69" i="1" s="1"/>
  <c r="D69" i="1"/>
  <c r="AA68" i="1"/>
  <c r="Z68" i="1"/>
  <c r="Y68" i="1"/>
  <c r="X68" i="1"/>
  <c r="W68" i="1"/>
  <c r="V68" i="1"/>
  <c r="U68" i="1"/>
  <c r="T68" i="1"/>
  <c r="R68" i="1"/>
  <c r="P68" i="1"/>
  <c r="S67" i="1"/>
  <c r="Q67" i="1"/>
  <c r="P67" i="1"/>
  <c r="O67" i="1"/>
  <c r="N67" i="1"/>
  <c r="I67" i="1"/>
  <c r="G67" i="1"/>
  <c r="J67" i="1" s="1"/>
  <c r="D67" i="1"/>
  <c r="S66" i="1"/>
  <c r="P66" i="1"/>
  <c r="Q66" i="1" s="1"/>
  <c r="O66" i="1"/>
  <c r="N66" i="1"/>
  <c r="I66" i="1"/>
  <c r="G66" i="1"/>
  <c r="K66" i="1" s="1"/>
  <c r="M66" i="1" s="1"/>
  <c r="D66" i="1"/>
  <c r="S65" i="1"/>
  <c r="P65" i="1"/>
  <c r="Q65" i="1" s="1"/>
  <c r="O65" i="1"/>
  <c r="N65" i="1"/>
  <c r="I65" i="1"/>
  <c r="G65" i="1"/>
  <c r="D65" i="1"/>
  <c r="S64" i="1"/>
  <c r="P64" i="1"/>
  <c r="O64" i="1"/>
  <c r="N64" i="1"/>
  <c r="Q64" i="1" s="1"/>
  <c r="M64" i="1"/>
  <c r="K64" i="1"/>
  <c r="L64" i="1" s="1"/>
  <c r="J64" i="1"/>
  <c r="I64" i="1"/>
  <c r="I68" i="1" s="1"/>
  <c r="G64" i="1"/>
  <c r="D64" i="1"/>
  <c r="A64" i="1"/>
  <c r="A65" i="1" s="1"/>
  <c r="A66" i="1" s="1"/>
  <c r="A67" i="1" s="1"/>
  <c r="S63" i="1"/>
  <c r="S68" i="1" s="1"/>
  <c r="P63" i="1"/>
  <c r="Q63" i="1" s="1"/>
  <c r="O63" i="1"/>
  <c r="O68" i="1" s="1"/>
  <c r="N63" i="1"/>
  <c r="K63" i="1"/>
  <c r="J63" i="1"/>
  <c r="I63" i="1"/>
  <c r="G63" i="1"/>
  <c r="G68" i="1" s="1"/>
  <c r="J68" i="1" s="1"/>
  <c r="D63" i="1"/>
  <c r="D68" i="1" s="1"/>
  <c r="R62" i="1"/>
  <c r="P62" i="1"/>
  <c r="O62" i="1"/>
  <c r="N62" i="1"/>
  <c r="S61" i="1"/>
  <c r="Q61" i="1"/>
  <c r="P61" i="1"/>
  <c r="O61" i="1"/>
  <c r="N61" i="1"/>
  <c r="M61" i="1"/>
  <c r="M62" i="1" s="1"/>
  <c r="K61" i="1"/>
  <c r="L61" i="1" s="1"/>
  <c r="L62" i="1" s="1"/>
  <c r="J61" i="1"/>
  <c r="I61" i="1"/>
  <c r="I62" i="1" s="1"/>
  <c r="G61" i="1"/>
  <c r="G62" i="1" s="1"/>
  <c r="J62" i="1" s="1"/>
  <c r="D61" i="1"/>
  <c r="D62" i="1" s="1"/>
  <c r="P60" i="1"/>
  <c r="AA59" i="1"/>
  <c r="AA60" i="1" s="1"/>
  <c r="Z59" i="1"/>
  <c r="Y59" i="1"/>
  <c r="X59" i="1"/>
  <c r="W59" i="1"/>
  <c r="V59" i="1"/>
  <c r="U59" i="1"/>
  <c r="T59" i="1"/>
  <c r="R59" i="1"/>
  <c r="P59" i="1"/>
  <c r="S58" i="1"/>
  <c r="P58" i="1"/>
  <c r="N58" i="1"/>
  <c r="I58" i="1"/>
  <c r="G58" i="1"/>
  <c r="S57" i="1"/>
  <c r="Q57" i="1"/>
  <c r="P57" i="1"/>
  <c r="O57" i="1"/>
  <c r="N57" i="1"/>
  <c r="I57" i="1"/>
  <c r="G57" i="1"/>
  <c r="S56" i="1"/>
  <c r="Q56" i="1"/>
  <c r="P56" i="1"/>
  <c r="O56" i="1"/>
  <c r="N56" i="1"/>
  <c r="I56" i="1"/>
  <c r="G56" i="1"/>
  <c r="D56" i="1"/>
  <c r="S55" i="1"/>
  <c r="P55" i="1"/>
  <c r="O55" i="1"/>
  <c r="N55" i="1"/>
  <c r="Q55" i="1" s="1"/>
  <c r="M55" i="1"/>
  <c r="K55" i="1"/>
  <c r="L55" i="1" s="1"/>
  <c r="J55" i="1"/>
  <c r="I55" i="1"/>
  <c r="G55" i="1"/>
  <c r="D55" i="1"/>
  <c r="S54" i="1"/>
  <c r="P54" i="1"/>
  <c r="O54" i="1"/>
  <c r="N54" i="1"/>
  <c r="K54" i="1"/>
  <c r="J54" i="1"/>
  <c r="I54" i="1"/>
  <c r="G54" i="1"/>
  <c r="D54" i="1"/>
  <c r="S53" i="1"/>
  <c r="P53" i="1"/>
  <c r="Q53" i="1" s="1"/>
  <c r="O53" i="1"/>
  <c r="N53" i="1"/>
  <c r="K53" i="1"/>
  <c r="M53" i="1" s="1"/>
  <c r="I53" i="1"/>
  <c r="G53" i="1"/>
  <c r="J53" i="1" s="1"/>
  <c r="D53" i="1"/>
  <c r="S52" i="1"/>
  <c r="P52" i="1"/>
  <c r="Q52" i="1" s="1"/>
  <c r="O52" i="1"/>
  <c r="N52" i="1"/>
  <c r="I52" i="1"/>
  <c r="G52" i="1"/>
  <c r="D52" i="1"/>
  <c r="S51" i="1"/>
  <c r="Q51" i="1"/>
  <c r="P51" i="1"/>
  <c r="O51" i="1"/>
  <c r="N51" i="1"/>
  <c r="M51" i="1"/>
  <c r="K51" i="1"/>
  <c r="L51" i="1" s="1"/>
  <c r="J51" i="1"/>
  <c r="I51" i="1"/>
  <c r="G51" i="1"/>
  <c r="D51" i="1"/>
  <c r="S50" i="1"/>
  <c r="P50" i="1"/>
  <c r="Q50" i="1" s="1"/>
  <c r="O50" i="1"/>
  <c r="N50" i="1"/>
  <c r="K50" i="1"/>
  <c r="J50" i="1"/>
  <c r="I50" i="1"/>
  <c r="G50" i="1"/>
  <c r="D50" i="1"/>
  <c r="S49" i="1"/>
  <c r="P49" i="1"/>
  <c r="Q49" i="1" s="1"/>
  <c r="O49" i="1"/>
  <c r="N49" i="1"/>
  <c r="I49" i="1"/>
  <c r="G49" i="1"/>
  <c r="J49" i="1" s="1"/>
  <c r="D49" i="1"/>
  <c r="S48" i="1"/>
  <c r="P48" i="1"/>
  <c r="Q48" i="1" s="1"/>
  <c r="O48" i="1"/>
  <c r="N48" i="1"/>
  <c r="I48" i="1"/>
  <c r="G48" i="1"/>
  <c r="D48" i="1"/>
  <c r="S47" i="1"/>
  <c r="P47" i="1"/>
  <c r="O47" i="1"/>
  <c r="N47" i="1"/>
  <c r="Q47" i="1" s="1"/>
  <c r="M47" i="1"/>
  <c r="K47" i="1"/>
  <c r="L47" i="1" s="1"/>
  <c r="J47" i="1"/>
  <c r="I47" i="1"/>
  <c r="G47" i="1"/>
  <c r="D47" i="1"/>
  <c r="S46" i="1"/>
  <c r="P46" i="1"/>
  <c r="Q46" i="1" s="1"/>
  <c r="O46" i="1"/>
  <c r="N46" i="1"/>
  <c r="I46" i="1"/>
  <c r="G46" i="1"/>
  <c r="K46" i="1" s="1"/>
  <c r="D46" i="1"/>
  <c r="S45" i="1"/>
  <c r="Q45" i="1"/>
  <c r="P45" i="1"/>
  <c r="O45" i="1"/>
  <c r="N45" i="1"/>
  <c r="I45" i="1"/>
  <c r="G45" i="1"/>
  <c r="J45" i="1" s="1"/>
  <c r="D45" i="1"/>
  <c r="S44" i="1"/>
  <c r="P44" i="1"/>
  <c r="Q44" i="1" s="1"/>
  <c r="O44" i="1"/>
  <c r="N44" i="1"/>
  <c r="L44" i="1"/>
  <c r="J44" i="1"/>
  <c r="I44" i="1"/>
  <c r="G44" i="1"/>
  <c r="K44" i="1" s="1"/>
  <c r="M44" i="1" s="1"/>
  <c r="D44" i="1"/>
  <c r="S43" i="1"/>
  <c r="P43" i="1"/>
  <c r="O43" i="1"/>
  <c r="N43" i="1"/>
  <c r="Q43" i="1" s="1"/>
  <c r="K43" i="1"/>
  <c r="L43" i="1" s="1"/>
  <c r="J43" i="1"/>
  <c r="I43" i="1"/>
  <c r="G43" i="1"/>
  <c r="D43" i="1"/>
  <c r="S42" i="1"/>
  <c r="P42" i="1"/>
  <c r="O42" i="1"/>
  <c r="N42" i="1"/>
  <c r="J42" i="1"/>
  <c r="I42" i="1"/>
  <c r="G42" i="1"/>
  <c r="K42" i="1" s="1"/>
  <c r="D42" i="1"/>
  <c r="S41" i="1"/>
  <c r="Q41" i="1"/>
  <c r="P41" i="1"/>
  <c r="O41" i="1"/>
  <c r="N41" i="1"/>
  <c r="K41" i="1"/>
  <c r="M41" i="1" s="1"/>
  <c r="I41" i="1"/>
  <c r="G41" i="1"/>
  <c r="J41" i="1" s="1"/>
  <c r="D41" i="1"/>
  <c r="S40" i="1"/>
  <c r="P40" i="1"/>
  <c r="O40" i="1"/>
  <c r="N40" i="1"/>
  <c r="Q40" i="1" s="1"/>
  <c r="I40" i="1"/>
  <c r="G40" i="1"/>
  <c r="K40" i="1" s="1"/>
  <c r="M40" i="1" s="1"/>
  <c r="D40" i="1"/>
  <c r="S39" i="1"/>
  <c r="P39" i="1"/>
  <c r="O39" i="1"/>
  <c r="N39" i="1"/>
  <c r="Q39" i="1" s="1"/>
  <c r="M39" i="1"/>
  <c r="K39" i="1"/>
  <c r="L39" i="1" s="1"/>
  <c r="J39" i="1"/>
  <c r="I39" i="1"/>
  <c r="G39" i="1"/>
  <c r="D39" i="1"/>
  <c r="S38" i="1"/>
  <c r="P38" i="1"/>
  <c r="Q38" i="1" s="1"/>
  <c r="O38" i="1"/>
  <c r="N38" i="1"/>
  <c r="I38" i="1"/>
  <c r="G38" i="1"/>
  <c r="K38" i="1" s="1"/>
  <c r="D38" i="1"/>
  <c r="S37" i="1"/>
  <c r="Q37" i="1"/>
  <c r="P37" i="1"/>
  <c r="O37" i="1"/>
  <c r="N37" i="1"/>
  <c r="I37" i="1"/>
  <c r="G37" i="1"/>
  <c r="J37" i="1" s="1"/>
  <c r="D37" i="1"/>
  <c r="S36" i="1"/>
  <c r="P36" i="1"/>
  <c r="Q36" i="1" s="1"/>
  <c r="O36" i="1"/>
  <c r="N36" i="1"/>
  <c r="L36" i="1"/>
  <c r="J36" i="1"/>
  <c r="I36" i="1"/>
  <c r="G36" i="1"/>
  <c r="K36" i="1" s="1"/>
  <c r="M36" i="1" s="1"/>
  <c r="D36" i="1"/>
  <c r="S35" i="1"/>
  <c r="P35" i="1"/>
  <c r="O35" i="1"/>
  <c r="N35" i="1"/>
  <c r="Q35" i="1" s="1"/>
  <c r="K35" i="1"/>
  <c r="L35" i="1" s="1"/>
  <c r="J35" i="1"/>
  <c r="I35" i="1"/>
  <c r="G35" i="1"/>
  <c r="D35" i="1"/>
  <c r="S34" i="1"/>
  <c r="S59" i="1" s="1"/>
  <c r="P34" i="1"/>
  <c r="O34" i="1"/>
  <c r="O59" i="1" s="1"/>
  <c r="N34" i="1"/>
  <c r="J34" i="1"/>
  <c r="I34" i="1"/>
  <c r="G34" i="1"/>
  <c r="G59" i="1" s="1"/>
  <c r="D34" i="1"/>
  <c r="D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Z60" i="1" s="1"/>
  <c r="Y33" i="1"/>
  <c r="X33" i="1"/>
  <c r="W33" i="1"/>
  <c r="V33" i="1"/>
  <c r="V60" i="1" s="1"/>
  <c r="U33" i="1"/>
  <c r="T33" i="1"/>
  <c r="R33" i="1"/>
  <c r="R60" i="1" s="1"/>
  <c r="P33" i="1"/>
  <c r="S32" i="1"/>
  <c r="P32" i="1"/>
  <c r="Q32" i="1" s="1"/>
  <c r="O32" i="1"/>
  <c r="N32" i="1"/>
  <c r="L32" i="1"/>
  <c r="J32" i="1"/>
  <c r="I32" i="1"/>
  <c r="G32" i="1"/>
  <c r="K32" i="1" s="1"/>
  <c r="M32" i="1" s="1"/>
  <c r="D32" i="1"/>
  <c r="S31" i="1"/>
  <c r="P31" i="1"/>
  <c r="O31" i="1"/>
  <c r="N31" i="1"/>
  <c r="Q31" i="1" s="1"/>
  <c r="J31" i="1"/>
  <c r="I31" i="1"/>
  <c r="G31" i="1"/>
  <c r="K31" i="1" s="1"/>
  <c r="M31" i="1" s="1"/>
  <c r="D31" i="1"/>
  <c r="S30" i="1"/>
  <c r="S33" i="1" s="1"/>
  <c r="P30" i="1"/>
  <c r="O30" i="1"/>
  <c r="O33" i="1" s="1"/>
  <c r="N30" i="1"/>
  <c r="Q30" i="1" s="1"/>
  <c r="I30" i="1"/>
  <c r="I33" i="1" s="1"/>
  <c r="G30" i="1"/>
  <c r="K30" i="1" s="1"/>
  <c r="K33" i="1" s="1"/>
  <c r="D30" i="1"/>
  <c r="D33" i="1" s="1"/>
  <c r="AA29" i="1"/>
  <c r="Z29" i="1"/>
  <c r="Y29" i="1"/>
  <c r="X29" i="1"/>
  <c r="W29" i="1"/>
  <c r="W60" i="1" s="1"/>
  <c r="V29" i="1"/>
  <c r="U29" i="1"/>
  <c r="T29" i="1"/>
  <c r="R29" i="1"/>
  <c r="P29" i="1"/>
  <c r="S28" i="1"/>
  <c r="P28" i="1"/>
  <c r="O28" i="1"/>
  <c r="N28" i="1"/>
  <c r="Q28" i="1" s="1"/>
  <c r="K28" i="1"/>
  <c r="L28" i="1" s="1"/>
  <c r="J28" i="1"/>
  <c r="I28" i="1"/>
  <c r="G28" i="1"/>
  <c r="D28" i="1"/>
  <c r="S27" i="1"/>
  <c r="P27" i="1"/>
  <c r="O27" i="1"/>
  <c r="N27" i="1"/>
  <c r="J27" i="1"/>
  <c r="I27" i="1"/>
  <c r="G27" i="1"/>
  <c r="K27" i="1" s="1"/>
  <c r="D27" i="1"/>
  <c r="S26" i="1"/>
  <c r="Q26" i="1"/>
  <c r="P26" i="1"/>
  <c r="O26" i="1"/>
  <c r="N26" i="1"/>
  <c r="K26" i="1"/>
  <c r="M26" i="1" s="1"/>
  <c r="I26" i="1"/>
  <c r="G26" i="1"/>
  <c r="J26" i="1" s="1"/>
  <c r="D26" i="1"/>
  <c r="S25" i="1"/>
  <c r="Q25" i="1"/>
  <c r="P25" i="1"/>
  <c r="O25" i="1"/>
  <c r="N25" i="1"/>
  <c r="J25" i="1"/>
  <c r="I25" i="1"/>
  <c r="I29" i="1" s="1"/>
  <c r="G25" i="1"/>
  <c r="K25" i="1" s="1"/>
  <c r="D25" i="1"/>
  <c r="S24" i="1"/>
  <c r="P24" i="1"/>
  <c r="O24" i="1"/>
  <c r="N24" i="1"/>
  <c r="Q24" i="1" s="1"/>
  <c r="K24" i="1"/>
  <c r="M24" i="1" s="1"/>
  <c r="J24" i="1"/>
  <c r="I24" i="1"/>
  <c r="G24" i="1"/>
  <c r="D24" i="1"/>
  <c r="A24" i="1"/>
  <c r="A25" i="1" s="1"/>
  <c r="A26" i="1" s="1"/>
  <c r="A27" i="1" s="1"/>
  <c r="A28" i="1" s="1"/>
  <c r="S23" i="1"/>
  <c r="S29" i="1" s="1"/>
  <c r="P23" i="1"/>
  <c r="Q23" i="1" s="1"/>
  <c r="O23" i="1"/>
  <c r="O29" i="1" s="1"/>
  <c r="N23" i="1"/>
  <c r="K23" i="1"/>
  <c r="K29" i="1" s="1"/>
  <c r="I23" i="1"/>
  <c r="G23" i="1"/>
  <c r="G29" i="1" s="1"/>
  <c r="J29" i="1" s="1"/>
  <c r="D23" i="1"/>
  <c r="D29" i="1" s="1"/>
  <c r="AA22" i="1"/>
  <c r="Z22" i="1"/>
  <c r="Y22" i="1"/>
  <c r="X22" i="1"/>
  <c r="W22" i="1"/>
  <c r="V22" i="1"/>
  <c r="U22" i="1"/>
  <c r="T22" i="1"/>
  <c r="S22" i="1"/>
  <c r="R22" i="1"/>
  <c r="P22" i="1"/>
  <c r="S21" i="1"/>
  <c r="P21" i="1"/>
  <c r="Q21" i="1" s="1"/>
  <c r="O21" i="1"/>
  <c r="N21" i="1"/>
  <c r="I21" i="1"/>
  <c r="G21" i="1"/>
  <c r="K21" i="1" s="1"/>
  <c r="D21" i="1"/>
  <c r="S20" i="1"/>
  <c r="P20" i="1"/>
  <c r="Q20" i="1" s="1"/>
  <c r="O20" i="1"/>
  <c r="N20" i="1"/>
  <c r="I20" i="1"/>
  <c r="G20" i="1"/>
  <c r="K20" i="1" s="1"/>
  <c r="D20" i="1"/>
  <c r="S19" i="1"/>
  <c r="P19" i="1"/>
  <c r="Q19" i="1" s="1"/>
  <c r="O19" i="1"/>
  <c r="N19" i="1"/>
  <c r="I19" i="1"/>
  <c r="G19" i="1"/>
  <c r="K19" i="1" s="1"/>
  <c r="D19" i="1"/>
  <c r="S18" i="1"/>
  <c r="P18" i="1"/>
  <c r="Q18" i="1" s="1"/>
  <c r="O18" i="1"/>
  <c r="N18" i="1"/>
  <c r="I18" i="1"/>
  <c r="G18" i="1"/>
  <c r="K18" i="1" s="1"/>
  <c r="D18" i="1"/>
  <c r="S17" i="1"/>
  <c r="P17" i="1"/>
  <c r="Q17" i="1" s="1"/>
  <c r="O17" i="1"/>
  <c r="O22" i="1" s="1"/>
  <c r="N17" i="1"/>
  <c r="N22" i="1" s="1"/>
  <c r="I17" i="1"/>
  <c r="I22" i="1" s="1"/>
  <c r="G17" i="1"/>
  <c r="K17" i="1" s="1"/>
  <c r="D17" i="1"/>
  <c r="D22" i="1" s="1"/>
  <c r="Q22" i="1" l="1"/>
  <c r="M27" i="1"/>
  <c r="L27" i="1"/>
  <c r="S60" i="1"/>
  <c r="M38" i="1"/>
  <c r="L38" i="1"/>
  <c r="M18" i="1"/>
  <c r="L18" i="1"/>
  <c r="D60" i="1"/>
  <c r="D104" i="1" s="1"/>
  <c r="D106" i="1" s="1"/>
  <c r="M42" i="1"/>
  <c r="L42" i="1"/>
  <c r="M20" i="1"/>
  <c r="L20" i="1"/>
  <c r="M46" i="1"/>
  <c r="L46" i="1"/>
  <c r="M17" i="1"/>
  <c r="K22" i="1"/>
  <c r="L17" i="1"/>
  <c r="L22" i="1" s="1"/>
  <c r="M21" i="1"/>
  <c r="L21" i="1"/>
  <c r="M25" i="1"/>
  <c r="L25" i="1"/>
  <c r="J59" i="1"/>
  <c r="O60" i="1"/>
  <c r="M19" i="1"/>
  <c r="L19" i="1"/>
  <c r="L23" i="1"/>
  <c r="N29" i="1"/>
  <c r="Q29" i="1" s="1"/>
  <c r="N33" i="1"/>
  <c r="Q33" i="1" s="1"/>
  <c r="J17" i="1"/>
  <c r="J18" i="1"/>
  <c r="J19" i="1"/>
  <c r="J20" i="1"/>
  <c r="J21" i="1"/>
  <c r="M23" i="1"/>
  <c r="L24" i="1"/>
  <c r="L26" i="1"/>
  <c r="Q27" i="1"/>
  <c r="M28" i="1"/>
  <c r="J30" i="1"/>
  <c r="L31" i="1"/>
  <c r="K34" i="1"/>
  <c r="Q34" i="1"/>
  <c r="M35" i="1"/>
  <c r="J40" i="1"/>
  <c r="L41" i="1"/>
  <c r="Q42" i="1"/>
  <c r="M43" i="1"/>
  <c r="L50" i="1"/>
  <c r="M50" i="1"/>
  <c r="Q54" i="1"/>
  <c r="J57" i="1"/>
  <c r="K57" i="1"/>
  <c r="Q58" i="1"/>
  <c r="N68" i="1"/>
  <c r="G22" i="1"/>
  <c r="J22" i="1" s="1"/>
  <c r="J23" i="1"/>
  <c r="L30" i="1"/>
  <c r="I59" i="1"/>
  <c r="I60" i="1" s="1"/>
  <c r="K37" i="1"/>
  <c r="J38" i="1"/>
  <c r="L40" i="1"/>
  <c r="K45" i="1"/>
  <c r="J46" i="1"/>
  <c r="J48" i="1"/>
  <c r="K48" i="1"/>
  <c r="K49" i="1"/>
  <c r="L54" i="1"/>
  <c r="M54" i="1"/>
  <c r="J58" i="1"/>
  <c r="K58" i="1"/>
  <c r="Q62" i="1"/>
  <c r="J65" i="1"/>
  <c r="K65" i="1"/>
  <c r="K68" i="1" s="1"/>
  <c r="L66" i="1"/>
  <c r="M69" i="1"/>
  <c r="L69" i="1"/>
  <c r="M30" i="1"/>
  <c r="M33" i="1" s="1"/>
  <c r="G33" i="1"/>
  <c r="J33" i="1" s="1"/>
  <c r="N59" i="1"/>
  <c r="N60" i="1" s="1"/>
  <c r="N104" i="1" s="1"/>
  <c r="N106" i="1" s="1"/>
  <c r="J52" i="1"/>
  <c r="K52" i="1"/>
  <c r="T60" i="1"/>
  <c r="X60" i="1"/>
  <c r="Q68" i="1"/>
  <c r="L53" i="1"/>
  <c r="J56" i="1"/>
  <c r="K56" i="1"/>
  <c r="U60" i="1"/>
  <c r="Y60" i="1"/>
  <c r="Q60" i="1"/>
  <c r="L63" i="1"/>
  <c r="M63" i="1"/>
  <c r="J66" i="1"/>
  <c r="W104" i="1"/>
  <c r="W106" i="1" s="1"/>
  <c r="AA104" i="1"/>
  <c r="AA106" i="1" s="1"/>
  <c r="O104" i="1"/>
  <c r="O106" i="1" s="1"/>
  <c r="K73" i="1"/>
  <c r="K77" i="1"/>
  <c r="K81" i="1"/>
  <c r="K85" i="1"/>
  <c r="M87" i="1"/>
  <c r="L87" i="1"/>
  <c r="T104" i="1"/>
  <c r="T106" i="1" s="1"/>
  <c r="X104" i="1"/>
  <c r="X106" i="1" s="1"/>
  <c r="S104" i="1"/>
  <c r="S106" i="1" s="1"/>
  <c r="P104" i="1"/>
  <c r="F106" i="1"/>
  <c r="P106" i="1" s="1"/>
  <c r="U104" i="1"/>
  <c r="U106" i="1" s="1"/>
  <c r="Y104" i="1"/>
  <c r="Y106" i="1" s="1"/>
  <c r="G103" i="1"/>
  <c r="J69" i="1"/>
  <c r="L70" i="1"/>
  <c r="L74" i="1"/>
  <c r="L78" i="1"/>
  <c r="L82" i="1"/>
  <c r="L86" i="1"/>
  <c r="M89" i="1"/>
  <c r="L89" i="1"/>
  <c r="V104" i="1"/>
  <c r="V106" i="1" s="1"/>
  <c r="Z104" i="1"/>
  <c r="Z106" i="1" s="1"/>
  <c r="K67" i="1"/>
  <c r="I104" i="1"/>
  <c r="I106" i="1" s="1"/>
  <c r="L71" i="1"/>
  <c r="K72" i="1"/>
  <c r="L75" i="1"/>
  <c r="K76" i="1"/>
  <c r="L79" i="1"/>
  <c r="K80" i="1"/>
  <c r="L83" i="1"/>
  <c r="K84" i="1"/>
  <c r="M88" i="1"/>
  <c r="L88" i="1"/>
  <c r="M102" i="1"/>
  <c r="L102" i="1"/>
  <c r="R104" i="1"/>
  <c r="R106" i="1" s="1"/>
  <c r="J87" i="1"/>
  <c r="J88" i="1"/>
  <c r="J89" i="1"/>
  <c r="K99" i="1"/>
  <c r="M101" i="1"/>
  <c r="J102" i="1"/>
  <c r="P103" i="1"/>
  <c r="Q103" i="1" s="1"/>
  <c r="L90" i="1"/>
  <c r="L91" i="1"/>
  <c r="L92" i="1"/>
  <c r="L93" i="1"/>
  <c r="L94" i="1"/>
  <c r="L95" i="1"/>
  <c r="L96" i="1"/>
  <c r="L97" i="1"/>
  <c r="L98" i="1"/>
  <c r="L105" i="1"/>
  <c r="M105" i="1"/>
  <c r="M57" i="1" l="1"/>
  <c r="L57" i="1"/>
  <c r="M99" i="1"/>
  <c r="L99" i="1"/>
  <c r="M80" i="1"/>
  <c r="L80" i="1"/>
  <c r="M72" i="1"/>
  <c r="L72" i="1"/>
  <c r="J103" i="1"/>
  <c r="Q106" i="1"/>
  <c r="M85" i="1"/>
  <c r="L85" i="1"/>
  <c r="K103" i="1"/>
  <c r="M37" i="1"/>
  <c r="L37" i="1"/>
  <c r="Q104" i="1"/>
  <c r="M81" i="1"/>
  <c r="L81" i="1"/>
  <c r="M52" i="1"/>
  <c r="L52" i="1"/>
  <c r="M49" i="1"/>
  <c r="L49" i="1"/>
  <c r="M45" i="1"/>
  <c r="L45" i="1"/>
  <c r="M29" i="1"/>
  <c r="L29" i="1"/>
  <c r="M22" i="1"/>
  <c r="M67" i="1"/>
  <c r="L67" i="1"/>
  <c r="M56" i="1"/>
  <c r="L56" i="1"/>
  <c r="M84" i="1"/>
  <c r="L84" i="1"/>
  <c r="M76" i="1"/>
  <c r="L76" i="1"/>
  <c r="M77" i="1"/>
  <c r="L77" i="1"/>
  <c r="L68" i="1"/>
  <c r="Q59" i="1"/>
  <c r="L65" i="1"/>
  <c r="M65" i="1"/>
  <c r="M68" i="1" s="1"/>
  <c r="L48" i="1"/>
  <c r="M48" i="1"/>
  <c r="L33" i="1"/>
  <c r="M34" i="1"/>
  <c r="M59" i="1" s="1"/>
  <c r="M60" i="1" s="1"/>
  <c r="L34" i="1"/>
  <c r="K59" i="1"/>
  <c r="K60" i="1" s="1"/>
  <c r="G60" i="1"/>
  <c r="J60" i="1" s="1"/>
  <c r="M73" i="1"/>
  <c r="M103" i="1" s="1"/>
  <c r="M104" i="1" s="1"/>
  <c r="M106" i="1" s="1"/>
  <c r="L73" i="1"/>
  <c r="L103" i="1" s="1"/>
  <c r="G104" i="1" l="1"/>
  <c r="L59" i="1"/>
  <c r="L60" i="1" s="1"/>
  <c r="L104" i="1" s="1"/>
  <c r="L106" i="1" s="1"/>
  <c r="K104" i="1"/>
  <c r="K106" i="1" s="1"/>
  <c r="G106" i="1" l="1"/>
  <c r="J106" i="1" s="1"/>
  <c r="J104" i="1"/>
</calcChain>
</file>

<file path=xl/sharedStrings.xml><?xml version="1.0" encoding="utf-8"?>
<sst xmlns="http://schemas.openxmlformats.org/spreadsheetml/2006/main" count="192" uniqueCount="192">
  <si>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январь-март2024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</si>
  <si>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</si>
  <si>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</si>
  <si>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</si>
  <si>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</si>
  <si>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</si>
  <si>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№05 от 15.03.2024</t>
  </si>
  <si>
    <t>Распределенные объемы медицинской помощи за период январь-март  2024 (гр1/12*10)</t>
  </si>
  <si>
    <t>Фактически оказанные объемы медицинской помощи  (всего, с учетом отклоненных по коду 62)  за период январь-март   2024</t>
  </si>
  <si>
    <t>в том числе отклонено по коду 62 за период   январь-сентябрь</t>
  </si>
  <si>
    <t>Уровень исполнения за период, (распределенных за январь-март) в %</t>
  </si>
  <si>
    <t xml:space="preserve">отклонение </t>
  </si>
  <si>
    <t>Среднемесячный объем оказанной медицинской помощи за период  январь-март                    (факт /3мес)</t>
  </si>
  <si>
    <t>Остаток распределенных объемов оказанной медицинской помощи за период  январь-март2020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</si>
  <si>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</si>
  <si>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</si>
  <si>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</si>
  <si>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</si>
  <si>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</si>
  <si>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</si>
  <si>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</si>
  <si>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</si>
  <si>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2024год,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</si>
  <si>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</si>
  <si>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</si>
  <si>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</si>
  <si>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</si>
  <si>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</si>
  <si>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</si>
  <si>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</si>
  <si>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</si>
  <si>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</si>
  <si>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</si>
  <si>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</si>
  <si>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</si>
  <si>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</si>
  <si>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</si>
  <si>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</si>
  <si>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</si>
  <si>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</si>
  <si>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</si>
  <si>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</si>
  <si>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</si>
  <si>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</si>
  <si>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</si>
  <si>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</si>
  <si>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</si>
  <si>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</si>
  <si>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</si>
  <si>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</si>
  <si>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</si>
  <si>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</si>
  <si>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</si>
  <si>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</si>
  <si>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</si>
  <si>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</si>
  <si>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</si>
  <si>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</si>
  <si>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</si>
  <si>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</si>
  <si>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</si>
  <si>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</si>
  <si>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</si>
  <si>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</si>
  <si>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</si>
  <si>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</si>
  <si>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</si>
  <si>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</si>
  <si>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</si>
  <si>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</si>
  <si>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</si>
  <si>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</si>
  <si>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</si>
  <si>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</si>
  <si>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</si>
  <si>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</si>
  <si>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</si>
  <si>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</si>
  <si>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</si>
  <si>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</si>
  <si>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</si>
  <si>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</si>
  <si>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</si>
  <si>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</si>
  <si>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</si>
  <si>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</si>
  <si>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</si>
  <si>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</si>
  <si>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</si>
  <si>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</si>
  <si>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</si>
  <si>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</si>
  <si>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</si>
  <si>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</si>
  <si>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</si>
  <si>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</si>
  <si>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</si>
  <si>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</si>
  <si>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</si>
  <si>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</si>
  <si>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</si>
  <si>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</si>
  <si>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</si>
  <si>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</si>
  <si>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</si>
  <si>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</si>
  <si>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</si>
  <si>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</si>
  <si>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</si>
  <si>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</si>
  <si>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</si>
  <si>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</si>
  <si>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</si>
  <si>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</si>
  <si>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</si>
  <si>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</si>
  <si>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</si>
  <si>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</si>
  <si>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</si>
  <si>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</si>
  <si>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</si>
  <si>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</si>
  <si>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</si>
  <si>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</si>
  <si>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</si>
  <si>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</si>
  <si>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</si>
  <si>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</si>
  <si>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</si>
  <si>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</si>
  <si>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</si>
  <si>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</si>
  <si>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</si>
  <si>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</si>
  <si>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</si>
  <si>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</si>
  <si>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</si>
  <si>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</si>
  <si>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</si>
  <si>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</si>
  <si>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</si>
  <si>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</si>
  <si>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</si>
  <si>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</si>
  <si>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</si>
  <si>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</si>
  <si>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</si>
  <si>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</si>
  <si>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</si>
  <si>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</si>
  <si>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</si>
  <si>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</si>
  <si>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</si>
  <si>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</si>
  <si>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</si>
  <si>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</si>
  <si>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</si>
  <si>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</si>
  <si>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</si>
  <si>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</si>
  <si>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</si>
  <si>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</si>
  <si>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</si>
  <si>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</si>
  <si>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</si>
  <si>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</si>
  <si>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</si>
  <si>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</si>
  <si>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</si>
  <si>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</si>
  <si>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</si>
  <si>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178</t>
  </si>
  <si>
    <t>ООО "ЛДЦ "Губернский доктор"</t>
  </si>
  <si>
    <t>179</t>
  </si>
  <si>
    <t>ООО "Центр зрения"</t>
  </si>
  <si>
    <t>183</t>
  </si>
  <si>
    <t>ООО "СКД МЕДИКАЛ"</t>
  </si>
  <si>
    <t>184</t>
  </si>
  <si>
    <t>МЧУ  "Нефросовет</t>
  </si>
  <si>
    <t>187</t>
  </si>
  <si>
    <t>ООО "Ситилаб</t>
  </si>
  <si>
    <t>ООО "Здоровье+"</t>
  </si>
  <si>
    <t>№ 71 от 13.03.2024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</si>
  <si>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</si>
  <si>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</si>
  <si>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</si>
  <si>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</si>
  <si>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</si>
  <si>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</si>
  <si>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</si>
  <si>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</si>
  <si>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 1.7.12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</si>
</sst>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20" fillId="0" borderId="0"/>
    <xf numFmtId="0" fontId="23" fillId="0" borderId="0" applyFill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171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2" fontId="28" fillId="0" borderId="0" applyBorder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9" fillId="12" borderId="11" applyNumberFormat="0" applyAlignment="0" applyProtection="0"/>
    <xf numFmtId="0" fontId="30" fillId="25" borderId="12" applyNumberFormat="0" applyAlignment="0" applyProtection="0"/>
    <xf numFmtId="0" fontId="31" fillId="25" borderId="1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26" borderId="17" applyNumberFormat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1" fillId="0" borderId="0"/>
    <xf numFmtId="0" fontId="11" fillId="0" borderId="0"/>
    <xf numFmtId="0" fontId="20" fillId="0" borderId="0"/>
    <xf numFmtId="0" fontId="42" fillId="0" borderId="0"/>
    <xf numFmtId="0" fontId="41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41" fillId="0" borderId="0"/>
    <xf numFmtId="0" fontId="44" fillId="0" borderId="0"/>
    <xf numFmtId="0" fontId="41" fillId="0" borderId="0"/>
    <xf numFmtId="0" fontId="4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6" fillId="8" borderId="0" applyNumberFormat="0" applyBorder="0" applyAlignment="0" applyProtection="0"/>
    <xf numFmtId="0" fontId="47" fillId="0" borderId="0" applyNumberFormat="0" applyFill="0" applyBorder="0" applyAlignment="0" applyProtection="0"/>
    <xf numFmtId="0" fontId="11" fillId="28" borderId="18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3" fillId="9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3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4" borderId="7" xfId="3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3" borderId="7" xfId="3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7" xfId="3" applyFont="1" applyFill="1" applyBorder="1" applyAlignment="1">
      <alignment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5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7" xfId="0" applyFont="1" applyFill="1" applyBorder="1" applyAlignment="1">
      <alignment horizontal="center" vertical="center" wrapText="1"/>
    </xf>
    <xf numFmtId="0" fontId="8" fillId="5" borderId="7" xfId="3" applyFont="1" applyFill="1" applyBorder="1" applyAlignment="1">
      <alignment horizontal="left" wrapText="1"/>
    </xf>
    <xf numFmtId="0" fontId="8" fillId="6" borderId="7" xfId="2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wrapText="1"/>
    </xf>
    <xf numFmtId="0" fontId="3" fillId="0" borderId="7" xfId="4" applyFont="1" applyFill="1" applyBorder="1"/>
    <xf numFmtId="0" fontId="21" fillId="2" borderId="7" xfId="0" applyFont="1" applyFill="1" applyBorder="1" applyAlignment="1">
      <alignment vertical="center" wrapText="1"/>
    </xf>
    <xf numFmtId="0" fontId="22" fillId="4" borderId="7" xfId="4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21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4;&#1072;&#1088;&#1090;2020_&#1087;&#1088;12_%20&#1050;&#1072;&#1090;&#1103;%20&#1092;&#1072;&#1082;&#1090;%20&#1079;&#1072;%20&#1080;&#1102;&#1085;&#110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62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B17">
            <v>0</v>
          </cell>
          <cell r="BI17">
            <v>0</v>
          </cell>
        </row>
        <row r="18">
          <cell r="BI18">
            <v>0</v>
          </cell>
        </row>
        <row r="19">
          <cell r="BI19">
            <v>0</v>
          </cell>
        </row>
        <row r="20">
          <cell r="BI20">
            <v>0</v>
          </cell>
        </row>
        <row r="21">
          <cell r="BI21">
            <v>0</v>
          </cell>
        </row>
        <row r="23">
          <cell r="BI23">
            <v>0</v>
          </cell>
        </row>
        <row r="24">
          <cell r="BI24">
            <v>0</v>
          </cell>
        </row>
        <row r="25">
          <cell r="BI25">
            <v>0</v>
          </cell>
        </row>
        <row r="26">
          <cell r="BI26">
            <v>0</v>
          </cell>
        </row>
        <row r="27">
          <cell r="BI27">
            <v>0</v>
          </cell>
        </row>
        <row r="28">
          <cell r="BI28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0</v>
          </cell>
        </row>
        <row r="46">
          <cell r="BI46">
            <v>0</v>
          </cell>
        </row>
        <row r="47">
          <cell r="BI47">
            <v>0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3">
          <cell r="BI53">
            <v>0</v>
          </cell>
        </row>
        <row r="54">
          <cell r="BI54">
            <v>0</v>
          </cell>
        </row>
        <row r="55">
          <cell r="BI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61">
          <cell r="BI61">
            <v>0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6">
          <cell r="BI66">
            <v>0</v>
          </cell>
        </row>
        <row r="67">
          <cell r="BI67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3">
          <cell r="BI73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0</v>
          </cell>
        </row>
        <row r="83">
          <cell r="BI83">
            <v>0</v>
          </cell>
        </row>
        <row r="84">
          <cell r="BI84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8">
          <cell r="BI88">
            <v>0</v>
          </cell>
        </row>
        <row r="89">
          <cell r="BI89">
            <v>0</v>
          </cell>
        </row>
        <row r="90">
          <cell r="BI90">
            <v>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4">
          <cell r="BI94">
            <v>0</v>
          </cell>
        </row>
        <row r="95">
          <cell r="BI95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0">
          <cell r="BI100">
            <v>0</v>
          </cell>
        </row>
        <row r="101">
          <cell r="BI101">
            <v>0</v>
          </cell>
        </row>
        <row r="102">
          <cell r="BI102">
            <v>0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4"/>
  <sheetViews>
    <sheetView tabSelected="1" view="pageBreakPreview" zoomScale="60" zoomScaleNormal="50" workbookViewId="0">
      <pane xSplit="4" ySplit="17" topLeftCell="G18" activePane="bottomRight" state="frozen"/>
      <selection activeCell="F120" sqref="F120"/>
      <selection pane="topRight" activeCell="F120" sqref="F120"/>
      <selection pane="bottomLeft" activeCell="F120" sqref="F120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6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AB1" s="3" t="s">
        <v>191</v>
      </c>
    </row>
    <row r="2" spans="1:29" ht="24.75" customHeight="1">
      <c r="B2" s="4"/>
      <c r="C2" s="4"/>
      <c r="D2" s="4"/>
      <c r="E2" s="4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AB2" s="3"/>
    </row>
    <row r="3" spans="1:29" ht="24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AB3" s="3"/>
    </row>
    <row r="4" spans="1:29" ht="17.2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AB4" s="3"/>
    </row>
    <row r="5" spans="1:29" ht="25.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AB5" s="3"/>
    </row>
    <row r="6" spans="1:29" ht="17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B6" s="3"/>
    </row>
    <row r="7" spans="1:29" ht="17.2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AB7" s="3"/>
    </row>
    <row r="8" spans="1:29" ht="17.2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AB8" s="3"/>
    </row>
    <row r="9" spans="1:29" ht="17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AB9" s="3"/>
    </row>
    <row r="10" spans="1:29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AB10" s="3"/>
    </row>
    <row r="11" spans="1:29" ht="15.7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AB11" s="3"/>
    </row>
    <row r="12" spans="1:29" ht="12.75" hidden="1" customHeight="1">
      <c r="N12" s="7">
        <v>10</v>
      </c>
    </row>
    <row r="13" spans="1:29" s="20" customFormat="1" ht="77.25" customHeight="1">
      <c r="A13" s="8" t="s">
        <v>1</v>
      </c>
      <c r="B13" s="8" t="s">
        <v>2</v>
      </c>
      <c r="C13" s="9" t="s">
        <v>3</v>
      </c>
      <c r="D13" s="10" t="s">
        <v>4</v>
      </c>
      <c r="E13" s="11" t="s">
        <v>5</v>
      </c>
      <c r="F13" s="12" t="s">
        <v>6</v>
      </c>
      <c r="G13" s="12" t="s">
        <v>7</v>
      </c>
      <c r="H13" s="12" t="s">
        <v>8</v>
      </c>
      <c r="I13" s="12" t="s">
        <v>9</v>
      </c>
      <c r="J13" s="12" t="s">
        <v>10</v>
      </c>
      <c r="K13" s="13" t="s">
        <v>11</v>
      </c>
      <c r="L13" s="14"/>
      <c r="M13" s="14"/>
      <c r="N13" s="12" t="s">
        <v>12</v>
      </c>
      <c r="O13" s="12" t="s">
        <v>13</v>
      </c>
      <c r="P13" s="12" t="s">
        <v>14</v>
      </c>
      <c r="Q13" s="12" t="s">
        <v>15</v>
      </c>
      <c r="R13" s="15" t="s">
        <v>16</v>
      </c>
      <c r="S13" s="12" t="s">
        <v>17</v>
      </c>
      <c r="T13" s="16"/>
      <c r="U13" s="16"/>
      <c r="V13" s="16"/>
      <c r="W13" s="16"/>
      <c r="X13" s="16"/>
      <c r="Y13" s="16"/>
      <c r="Z13" s="16"/>
      <c r="AA13" s="17"/>
      <c r="AB13" s="18" t="s">
        <v>18</v>
      </c>
      <c r="AC13" s="19"/>
    </row>
    <row r="14" spans="1:29" s="20" customFormat="1" ht="110.25" customHeight="1">
      <c r="A14" s="21"/>
      <c r="B14" s="21"/>
      <c r="C14" s="22"/>
      <c r="D14" s="23" t="e">
        <v>#REF!</v>
      </c>
      <c r="E14" s="24"/>
      <c r="F14" s="25"/>
      <c r="G14" s="25"/>
      <c r="H14" s="25"/>
      <c r="I14" s="25"/>
      <c r="J14" s="25"/>
      <c r="K14" s="26" t="s">
        <v>19</v>
      </c>
      <c r="L14" s="26" t="s">
        <v>20</v>
      </c>
      <c r="M14" s="26" t="s">
        <v>21</v>
      </c>
      <c r="N14" s="25"/>
      <c r="O14" s="25"/>
      <c r="P14" s="25"/>
      <c r="Q14" s="25"/>
      <c r="R14" s="27"/>
      <c r="S14" s="28" t="s">
        <v>22</v>
      </c>
      <c r="T14" s="28" t="s">
        <v>23</v>
      </c>
      <c r="U14" s="28" t="s">
        <v>24</v>
      </c>
      <c r="V14" s="28" t="s">
        <v>25</v>
      </c>
      <c r="W14" s="28" t="s">
        <v>26</v>
      </c>
      <c r="X14" s="28" t="s">
        <v>27</v>
      </c>
      <c r="Y14" s="28" t="s">
        <v>28</v>
      </c>
      <c r="Z14" s="28" t="s">
        <v>29</v>
      </c>
      <c r="AA14" s="28" t="s">
        <v>30</v>
      </c>
      <c r="AB14" s="18"/>
      <c r="AC14" s="19"/>
    </row>
    <row r="15" spans="1:29" s="31" customFormat="1" ht="23.25" customHeight="1">
      <c r="A15" s="29" t="s">
        <v>31</v>
      </c>
      <c r="B15" s="29" t="s">
        <v>32</v>
      </c>
      <c r="C15" s="30"/>
      <c r="D15" s="29">
        <v>1</v>
      </c>
      <c r="E15" s="29"/>
      <c r="F15" s="29">
        <v>1</v>
      </c>
      <c r="G15" s="29">
        <v>2</v>
      </c>
      <c r="H15" s="29">
        <v>3</v>
      </c>
      <c r="I15" s="29">
        <v>4</v>
      </c>
      <c r="J15" s="29">
        <v>5</v>
      </c>
      <c r="K15" s="29">
        <v>6</v>
      </c>
      <c r="L15" s="29">
        <v>7</v>
      </c>
      <c r="M15" s="29">
        <v>8</v>
      </c>
      <c r="N15" s="29">
        <v>9</v>
      </c>
      <c r="O15" s="29">
        <v>5</v>
      </c>
      <c r="P15" s="29">
        <v>10</v>
      </c>
      <c r="Q15" s="29">
        <v>11</v>
      </c>
      <c r="R15" s="29">
        <v>12</v>
      </c>
      <c r="S15" s="29">
        <v>13</v>
      </c>
      <c r="T15" s="29">
        <v>13</v>
      </c>
      <c r="U15" s="29">
        <v>13</v>
      </c>
      <c r="V15" s="29"/>
      <c r="W15" s="29"/>
      <c r="X15" s="29">
        <v>14</v>
      </c>
      <c r="Y15" s="29">
        <v>15</v>
      </c>
      <c r="Z15" s="29">
        <v>16</v>
      </c>
      <c r="AA15" s="29">
        <v>17</v>
      </c>
      <c r="AB15" s="29">
        <v>18</v>
      </c>
    </row>
    <row r="16" spans="1:29" s="31" customFormat="1" ht="23.25" hidden="1" customHeight="1">
      <c r="A16" s="29"/>
      <c r="B16" s="29"/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ht="40.5">
      <c r="A17" s="32">
        <v>1</v>
      </c>
      <c r="B17" s="33" t="s">
        <v>33</v>
      </c>
      <c r="C17" s="34" t="s">
        <v>34</v>
      </c>
      <c r="D17" s="35" t="e">
        <f>'[1]предыдущий протокол'!BI12</f>
        <v>#REF!</v>
      </c>
      <c r="E17" s="35"/>
      <c r="F17" s="36">
        <v>11877</v>
      </c>
      <c r="G17" s="37">
        <f>ROUND(F17/12*$G$107,0)</f>
        <v>2969</v>
      </c>
      <c r="H17" s="36">
        <v>3408</v>
      </c>
      <c r="I17" s="37">
        <f>[2]Итого!BI17</f>
        <v>0</v>
      </c>
      <c r="J17" s="38">
        <f>IFERROR(ROUND(H17/G17*100,2),0)</f>
        <v>114.79</v>
      </c>
      <c r="K17" s="35">
        <f>H17-G17</f>
        <v>439</v>
      </c>
      <c r="L17" s="35">
        <f>IFERROR(IF(K17&gt;0,K17,0),0)</f>
        <v>439</v>
      </c>
      <c r="M17" s="35">
        <f>IFERROR(IF(K17&lt;0,K17,0),0)</f>
        <v>0</v>
      </c>
      <c r="N17" s="35">
        <f>ROUND((H17/$N$107),0)</f>
        <v>1136</v>
      </c>
      <c r="O17" s="35" t="e">
        <f>ROUND((#REF!-H17),0)</f>
        <v>#REF!</v>
      </c>
      <c r="P17" s="35">
        <f>ROUND((F17-H17),0)</f>
        <v>8469</v>
      </c>
      <c r="Q17" s="39">
        <f>IFERROR(ROUND((P17/N17),1),0)</f>
        <v>7.5</v>
      </c>
      <c r="R17" s="35"/>
      <c r="S17" s="35">
        <f>V17+W17</f>
        <v>0</v>
      </c>
      <c r="T17" s="35"/>
      <c r="U17" s="35"/>
      <c r="V17" s="35"/>
      <c r="W17" s="35"/>
      <c r="X17" s="35"/>
      <c r="Y17" s="35"/>
      <c r="Z17" s="35"/>
      <c r="AA17" s="35"/>
      <c r="AB17" s="35"/>
    </row>
    <row r="18" spans="1:28" ht="43.5" customHeight="1">
      <c r="A18" s="32">
        <v>2</v>
      </c>
      <c r="B18" s="33" t="s">
        <v>35</v>
      </c>
      <c r="C18" s="34" t="s">
        <v>36</v>
      </c>
      <c r="D18" s="35">
        <f>'[3]предыдущий протокол'!BI13</f>
        <v>368</v>
      </c>
      <c r="E18" s="35"/>
      <c r="F18" s="36">
        <v>2779</v>
      </c>
      <c r="G18" s="37">
        <f>ROUND(F18/12*$G$107,0)</f>
        <v>695</v>
      </c>
      <c r="H18" s="36">
        <v>1472</v>
      </c>
      <c r="I18" s="37">
        <f>[2]Итого!BI18</f>
        <v>0</v>
      </c>
      <c r="J18" s="38">
        <f t="shared" ref="J18:J81" si="0">IFERROR(ROUND(H18/G18*100,2),0)</f>
        <v>211.8</v>
      </c>
      <c r="K18" s="35">
        <f t="shared" ref="K18:K21" si="1">H18-G18</f>
        <v>777</v>
      </c>
      <c r="L18" s="35">
        <f>IFERROR(IF(K18&gt;0,K18,0),0)</f>
        <v>777</v>
      </c>
      <c r="M18" s="35">
        <f>IFERROR(IF(K18&lt;0,K18,0),0)</f>
        <v>0</v>
      </c>
      <c r="N18" s="35">
        <f>ROUND((H18/$N$107),0)</f>
        <v>491</v>
      </c>
      <c r="O18" s="35" t="e">
        <f>ROUND((#REF!-H18),0)</f>
        <v>#REF!</v>
      </c>
      <c r="P18" s="35">
        <f t="shared" ref="P18:P21" si="2">ROUND((F18-H18),0)</f>
        <v>1307</v>
      </c>
      <c r="Q18" s="39">
        <f t="shared" ref="Q18:Q81" si="3">IFERROR(ROUND((P18/N18),1),0)</f>
        <v>2.7</v>
      </c>
      <c r="R18" s="35"/>
      <c r="S18" s="35">
        <f t="shared" ref="S18:S21" si="4">V18+W18</f>
        <v>0</v>
      </c>
      <c r="T18" s="35"/>
      <c r="U18" s="35"/>
      <c r="V18" s="35"/>
      <c r="W18" s="35"/>
      <c r="X18" s="35"/>
      <c r="Y18" s="35"/>
      <c r="Z18" s="35"/>
      <c r="AA18" s="35"/>
      <c r="AB18" s="40"/>
    </row>
    <row r="19" spans="1:28" ht="23.25">
      <c r="A19" s="32">
        <v>3</v>
      </c>
      <c r="B19" s="33" t="s">
        <v>37</v>
      </c>
      <c r="C19" s="34" t="s">
        <v>38</v>
      </c>
      <c r="D19" s="35">
        <f>'[3]предыдущий протокол'!BI14</f>
        <v>0</v>
      </c>
      <c r="E19" s="35"/>
      <c r="F19" s="36">
        <v>648</v>
      </c>
      <c r="G19" s="37">
        <f>ROUND(F19/12*$G$107,0)</f>
        <v>162</v>
      </c>
      <c r="H19" s="36">
        <v>555</v>
      </c>
      <c r="I19" s="37">
        <f>[2]Итого!BI19</f>
        <v>0</v>
      </c>
      <c r="J19" s="38">
        <f t="shared" si="0"/>
        <v>342.59</v>
      </c>
      <c r="K19" s="35">
        <f t="shared" si="1"/>
        <v>393</v>
      </c>
      <c r="L19" s="35">
        <f>IFERROR(IF(K19&gt;0,K19,0),0)</f>
        <v>393</v>
      </c>
      <c r="M19" s="35">
        <f>IFERROR(IF(K19&lt;0,K19,0),0)</f>
        <v>0</v>
      </c>
      <c r="N19" s="35">
        <f>ROUND((H19/$N$107),0)</f>
        <v>185</v>
      </c>
      <c r="O19" s="35" t="e">
        <f>ROUND((#REF!-H19),0)</f>
        <v>#REF!</v>
      </c>
      <c r="P19" s="35">
        <f t="shared" si="2"/>
        <v>93</v>
      </c>
      <c r="Q19" s="39">
        <f t="shared" si="3"/>
        <v>0.5</v>
      </c>
      <c r="R19" s="35"/>
      <c r="S19" s="35">
        <f t="shared" si="4"/>
        <v>0</v>
      </c>
      <c r="T19" s="35"/>
      <c r="U19" s="35"/>
      <c r="V19" s="35"/>
      <c r="W19" s="35"/>
      <c r="X19" s="35"/>
      <c r="Y19" s="35"/>
      <c r="Z19" s="35"/>
      <c r="AA19" s="35"/>
      <c r="AB19" s="35"/>
    </row>
    <row r="20" spans="1:28" ht="23.25">
      <c r="A20" s="32">
        <v>4</v>
      </c>
      <c r="B20" s="33" t="s">
        <v>39</v>
      </c>
      <c r="C20" s="34" t="s">
        <v>40</v>
      </c>
      <c r="D20" s="35">
        <f>'[3]предыдущий протокол'!BI15</f>
        <v>0</v>
      </c>
      <c r="E20" s="35"/>
      <c r="F20" s="36">
        <v>0</v>
      </c>
      <c r="G20" s="37">
        <f>ROUND(F20/12*$G$107,0)</f>
        <v>0</v>
      </c>
      <c r="H20" s="36">
        <v>0</v>
      </c>
      <c r="I20" s="37">
        <f>[2]Итого!BI20</f>
        <v>0</v>
      </c>
      <c r="J20" s="38">
        <f t="shared" si="0"/>
        <v>0</v>
      </c>
      <c r="K20" s="35">
        <f t="shared" si="1"/>
        <v>0</v>
      </c>
      <c r="L20" s="35">
        <f>IFERROR(IF(K20&gt;0,K20,0),0)</f>
        <v>0</v>
      </c>
      <c r="M20" s="35">
        <f>IFERROR(IF(K20&lt;0,K20,0),0)</f>
        <v>0</v>
      </c>
      <c r="N20" s="35">
        <f>ROUND((H20/$N$107),0)</f>
        <v>0</v>
      </c>
      <c r="O20" s="35" t="e">
        <f>ROUND((#REF!-H20),0)</f>
        <v>#REF!</v>
      </c>
      <c r="P20" s="35">
        <f t="shared" si="2"/>
        <v>0</v>
      </c>
      <c r="Q20" s="39">
        <f t="shared" si="3"/>
        <v>0</v>
      </c>
      <c r="R20" s="35"/>
      <c r="S20" s="35">
        <f t="shared" si="4"/>
        <v>0</v>
      </c>
      <c r="T20" s="35"/>
      <c r="U20" s="35"/>
      <c r="V20" s="35"/>
      <c r="W20" s="35"/>
      <c r="X20" s="35"/>
      <c r="Y20" s="35"/>
      <c r="Z20" s="35"/>
      <c r="AA20" s="35"/>
      <c r="AB20" s="35"/>
    </row>
    <row r="21" spans="1:28" ht="23.25">
      <c r="A21" s="32">
        <v>5</v>
      </c>
      <c r="B21" s="33" t="s">
        <v>41</v>
      </c>
      <c r="C21" s="34" t="s">
        <v>42</v>
      </c>
      <c r="D21" s="35">
        <f>'[3]предыдущий протокол'!BI16</f>
        <v>0</v>
      </c>
      <c r="E21" s="35"/>
      <c r="F21" s="36">
        <v>0</v>
      </c>
      <c r="G21" s="37">
        <f>ROUND(F21/12*$G$107,0)</f>
        <v>0</v>
      </c>
      <c r="H21" s="36">
        <v>0</v>
      </c>
      <c r="I21" s="37">
        <f>[2]Итого!BI21</f>
        <v>0</v>
      </c>
      <c r="J21" s="38">
        <f t="shared" si="0"/>
        <v>0</v>
      </c>
      <c r="K21" s="35">
        <f t="shared" si="1"/>
        <v>0</v>
      </c>
      <c r="L21" s="35">
        <f>IFERROR(IF(K21&gt;0,K21,0),0)</f>
        <v>0</v>
      </c>
      <c r="M21" s="35">
        <f>IFERROR(IF(K21&lt;0,K21,0),0)</f>
        <v>0</v>
      </c>
      <c r="N21" s="35">
        <f>ROUND((H21/$N$107),0)</f>
        <v>0</v>
      </c>
      <c r="O21" s="35" t="e">
        <f>ROUND((#REF!-H21),0)</f>
        <v>#REF!</v>
      </c>
      <c r="P21" s="35">
        <f t="shared" si="2"/>
        <v>0</v>
      </c>
      <c r="Q21" s="39">
        <f t="shared" si="3"/>
        <v>0</v>
      </c>
      <c r="R21" s="35"/>
      <c r="S21" s="35">
        <f t="shared" si="4"/>
        <v>0</v>
      </c>
      <c r="T21" s="35"/>
      <c r="U21" s="35"/>
      <c r="V21" s="35"/>
      <c r="W21" s="35"/>
      <c r="X21" s="35"/>
      <c r="Y21" s="35"/>
      <c r="Z21" s="35"/>
      <c r="AA21" s="35"/>
      <c r="AB21" s="35"/>
    </row>
    <row r="22" spans="1:28" ht="23.25">
      <c r="A22" s="41"/>
      <c r="B22" s="42" t="s">
        <v>43</v>
      </c>
      <c r="C22" s="43"/>
      <c r="D22" s="44" t="e">
        <f t="shared" ref="D22:I22" si="5">SUM(D17:D21)</f>
        <v>#REF!</v>
      </c>
      <c r="E22" s="44"/>
      <c r="F22" s="45">
        <v>15304</v>
      </c>
      <c r="G22" s="46">
        <f>SUM(G17:G21)</f>
        <v>3826</v>
      </c>
      <c r="H22" s="45">
        <v>5435</v>
      </c>
      <c r="I22" s="46">
        <f t="shared" si="5"/>
        <v>0</v>
      </c>
      <c r="J22" s="47">
        <f t="shared" si="0"/>
        <v>142.05000000000001</v>
      </c>
      <c r="K22" s="44">
        <f>SUM(K17:K21)</f>
        <v>1609</v>
      </c>
      <c r="L22" s="44">
        <f>SUM(L17:L21)</f>
        <v>1609</v>
      </c>
      <c r="M22" s="44">
        <f>SUM(M17:M21)</f>
        <v>0</v>
      </c>
      <c r="N22" s="44">
        <f>SUM(N17:N21)</f>
        <v>1812</v>
      </c>
      <c r="O22" s="44" t="e">
        <f>SUM(O17:O21)</f>
        <v>#REF!</v>
      </c>
      <c r="P22" s="44">
        <f>ROUND((F22-H22),0)</f>
        <v>9869</v>
      </c>
      <c r="Q22" s="48">
        <f t="shared" si="3"/>
        <v>5.4</v>
      </c>
      <c r="R22" s="44">
        <f>SUM(R17:R21)</f>
        <v>0</v>
      </c>
      <c r="S22" s="44">
        <f t="shared" ref="S22:V22" si="6">SUM(S17:S21)</f>
        <v>0</v>
      </c>
      <c r="T22" s="44">
        <f t="shared" si="6"/>
        <v>0</v>
      </c>
      <c r="U22" s="44">
        <f t="shared" si="6"/>
        <v>0</v>
      </c>
      <c r="V22" s="44">
        <f t="shared" si="6"/>
        <v>0</v>
      </c>
      <c r="W22" s="44">
        <f>SUM(W17:W21)</f>
        <v>0</v>
      </c>
      <c r="X22" s="44">
        <f t="shared" ref="X22:AA22" si="7">SUM(X17:X21)</f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/>
    </row>
    <row r="23" spans="1:28" ht="23.25">
      <c r="A23" s="32">
        <v>6</v>
      </c>
      <c r="B23" s="33" t="s">
        <v>44</v>
      </c>
      <c r="C23" s="34" t="s">
        <v>45</v>
      </c>
      <c r="D23" s="35">
        <f>'[3]предыдущий протокол'!BI19</f>
        <v>6121</v>
      </c>
      <c r="E23" s="35"/>
      <c r="F23" s="36">
        <v>8896</v>
      </c>
      <c r="G23" s="37">
        <f t="shared" ref="G23:G28" si="8">ROUND(F23/12*$G$107,0)</f>
        <v>2224</v>
      </c>
      <c r="H23" s="36">
        <v>3585</v>
      </c>
      <c r="I23" s="37">
        <f>[2]Итого!BI23</f>
        <v>0</v>
      </c>
      <c r="J23" s="38">
        <f t="shared" si="0"/>
        <v>161.19999999999999</v>
      </c>
      <c r="K23" s="35">
        <f t="shared" ref="K23:K28" si="9">H23-G23</f>
        <v>1361</v>
      </c>
      <c r="L23" s="35">
        <f t="shared" ref="L23:L28" si="10">IFERROR(IF(K23&gt;0,K23,0),0)</f>
        <v>1361</v>
      </c>
      <c r="M23" s="35">
        <f t="shared" ref="M23:M28" si="11">IFERROR(IF(K23&lt;0,K23,0),0)</f>
        <v>0</v>
      </c>
      <c r="N23" s="35">
        <f t="shared" ref="N23:N28" si="12">ROUND((H23/$N$107),0)</f>
        <v>1195</v>
      </c>
      <c r="O23" s="35" t="e">
        <f>ROUND((#REF!-H23),0)</f>
        <v>#REF!</v>
      </c>
      <c r="P23" s="35">
        <f t="shared" ref="P23:P28" si="13">ROUND((F23-H23),0)</f>
        <v>5311</v>
      </c>
      <c r="Q23" s="39">
        <f t="shared" si="3"/>
        <v>4.4000000000000004</v>
      </c>
      <c r="R23" s="35"/>
      <c r="S23" s="35">
        <f t="shared" ref="S23:S28" si="14">V23+W23</f>
        <v>0</v>
      </c>
      <c r="T23" s="35"/>
      <c r="U23" s="35"/>
      <c r="V23" s="35"/>
      <c r="W23" s="35"/>
      <c r="X23" s="35"/>
      <c r="Y23" s="35"/>
      <c r="Z23" s="35"/>
      <c r="AA23" s="35"/>
      <c r="AB23" s="35"/>
    </row>
    <row r="24" spans="1:28" ht="23.25">
      <c r="A24" s="32">
        <f>A23+1</f>
        <v>7</v>
      </c>
      <c r="B24" s="33" t="s">
        <v>46</v>
      </c>
      <c r="C24" s="34" t="s">
        <v>47</v>
      </c>
      <c r="D24" s="35">
        <f>'[3]предыдущий протокол'!BI20</f>
        <v>0</v>
      </c>
      <c r="E24" s="35"/>
      <c r="F24" s="36">
        <v>0</v>
      </c>
      <c r="G24" s="37">
        <f t="shared" si="8"/>
        <v>0</v>
      </c>
      <c r="H24" s="36">
        <v>0</v>
      </c>
      <c r="I24" s="37">
        <f>[2]Итого!BI24</f>
        <v>0</v>
      </c>
      <c r="J24" s="38">
        <f t="shared" si="0"/>
        <v>0</v>
      </c>
      <c r="K24" s="35">
        <f t="shared" si="9"/>
        <v>0</v>
      </c>
      <c r="L24" s="35">
        <f t="shared" si="10"/>
        <v>0</v>
      </c>
      <c r="M24" s="35">
        <f t="shared" si="11"/>
        <v>0</v>
      </c>
      <c r="N24" s="35">
        <f t="shared" si="12"/>
        <v>0</v>
      </c>
      <c r="O24" s="35" t="e">
        <f>ROUND((#REF!-H24),0)</f>
        <v>#REF!</v>
      </c>
      <c r="P24" s="35">
        <f t="shared" si="13"/>
        <v>0</v>
      </c>
      <c r="Q24" s="39">
        <f t="shared" si="3"/>
        <v>0</v>
      </c>
      <c r="R24" s="35"/>
      <c r="S24" s="35">
        <f t="shared" si="14"/>
        <v>0</v>
      </c>
      <c r="T24" s="35"/>
      <c r="U24" s="35"/>
      <c r="V24" s="35"/>
      <c r="W24" s="35"/>
      <c r="X24" s="35"/>
      <c r="Y24" s="35"/>
      <c r="Z24" s="35"/>
      <c r="AA24" s="35"/>
      <c r="AB24" s="35"/>
    </row>
    <row r="25" spans="1:28" ht="23.25">
      <c r="A25" s="32">
        <f t="shared" ref="A25:A28" si="15">A24+1</f>
        <v>8</v>
      </c>
      <c r="B25" s="33" t="s">
        <v>48</v>
      </c>
      <c r="C25" s="34" t="s">
        <v>49</v>
      </c>
      <c r="D25" s="35">
        <f>'[3]предыдущий протокол'!BI21</f>
        <v>0</v>
      </c>
      <c r="E25" s="35"/>
      <c r="F25" s="36">
        <v>0</v>
      </c>
      <c r="G25" s="37">
        <f t="shared" si="8"/>
        <v>0</v>
      </c>
      <c r="H25" s="36">
        <v>0</v>
      </c>
      <c r="I25" s="37">
        <f>[2]Итого!BI25</f>
        <v>0</v>
      </c>
      <c r="J25" s="38">
        <f t="shared" si="0"/>
        <v>0</v>
      </c>
      <c r="K25" s="35">
        <f t="shared" si="9"/>
        <v>0</v>
      </c>
      <c r="L25" s="35">
        <f t="shared" si="10"/>
        <v>0</v>
      </c>
      <c r="M25" s="35">
        <f t="shared" si="11"/>
        <v>0</v>
      </c>
      <c r="N25" s="35">
        <f t="shared" si="12"/>
        <v>0</v>
      </c>
      <c r="O25" s="35" t="e">
        <f>ROUND((#REF!-H25),0)</f>
        <v>#REF!</v>
      </c>
      <c r="P25" s="35">
        <f t="shared" si="13"/>
        <v>0</v>
      </c>
      <c r="Q25" s="39">
        <f t="shared" si="3"/>
        <v>0</v>
      </c>
      <c r="R25" s="35"/>
      <c r="S25" s="35">
        <f t="shared" si="14"/>
        <v>0</v>
      </c>
      <c r="T25" s="35"/>
      <c r="U25" s="35"/>
      <c r="V25" s="35"/>
      <c r="W25" s="35"/>
      <c r="X25" s="35"/>
      <c r="Y25" s="35"/>
      <c r="Z25" s="35"/>
      <c r="AA25" s="35"/>
      <c r="AB25" s="35"/>
    </row>
    <row r="26" spans="1:28" ht="23.25">
      <c r="A26" s="32">
        <f t="shared" si="15"/>
        <v>9</v>
      </c>
      <c r="B26" s="33" t="s">
        <v>50</v>
      </c>
      <c r="C26" s="34" t="s">
        <v>51</v>
      </c>
      <c r="D26" s="35">
        <f>'[3]предыдущий протокол'!BI22</f>
        <v>0</v>
      </c>
      <c r="E26" s="35"/>
      <c r="F26" s="36">
        <v>0</v>
      </c>
      <c r="G26" s="37">
        <f t="shared" si="8"/>
        <v>0</v>
      </c>
      <c r="H26" s="36">
        <v>0</v>
      </c>
      <c r="I26" s="37">
        <f>[2]Итого!BI26</f>
        <v>0</v>
      </c>
      <c r="J26" s="38">
        <f t="shared" si="0"/>
        <v>0</v>
      </c>
      <c r="K26" s="35">
        <f t="shared" si="9"/>
        <v>0</v>
      </c>
      <c r="L26" s="35">
        <f t="shared" si="10"/>
        <v>0</v>
      </c>
      <c r="M26" s="35">
        <f t="shared" si="11"/>
        <v>0</v>
      </c>
      <c r="N26" s="35">
        <f t="shared" si="12"/>
        <v>0</v>
      </c>
      <c r="O26" s="35" t="e">
        <f>ROUND((#REF!-H26),0)</f>
        <v>#REF!</v>
      </c>
      <c r="P26" s="35">
        <f t="shared" si="13"/>
        <v>0</v>
      </c>
      <c r="Q26" s="39">
        <f t="shared" si="3"/>
        <v>0</v>
      </c>
      <c r="R26" s="35"/>
      <c r="S26" s="35">
        <f t="shared" si="14"/>
        <v>0</v>
      </c>
      <c r="T26" s="35"/>
      <c r="U26" s="35"/>
      <c r="V26" s="35"/>
      <c r="W26" s="35"/>
      <c r="X26" s="35"/>
      <c r="Y26" s="35"/>
      <c r="Z26" s="35"/>
      <c r="AA26" s="35"/>
      <c r="AB26" s="35"/>
    </row>
    <row r="27" spans="1:28" ht="23.25">
      <c r="A27" s="32">
        <f t="shared" si="15"/>
        <v>10</v>
      </c>
      <c r="B27" s="33" t="s">
        <v>52</v>
      </c>
      <c r="C27" s="34" t="s">
        <v>53</v>
      </c>
      <c r="D27" s="35">
        <f>'[3]предыдущий протокол'!BI23</f>
        <v>14908</v>
      </c>
      <c r="E27" s="35"/>
      <c r="F27" s="36">
        <v>18821</v>
      </c>
      <c r="G27" s="37">
        <f t="shared" si="8"/>
        <v>4705</v>
      </c>
      <c r="H27" s="36">
        <v>3172</v>
      </c>
      <c r="I27" s="37">
        <f>[2]Итого!BI27</f>
        <v>0</v>
      </c>
      <c r="J27" s="38">
        <f t="shared" si="0"/>
        <v>67.42</v>
      </c>
      <c r="K27" s="35">
        <f t="shared" si="9"/>
        <v>-1533</v>
      </c>
      <c r="L27" s="35">
        <f t="shared" si="10"/>
        <v>0</v>
      </c>
      <c r="M27" s="35">
        <f t="shared" si="11"/>
        <v>-1533</v>
      </c>
      <c r="N27" s="35">
        <f t="shared" si="12"/>
        <v>1057</v>
      </c>
      <c r="O27" s="35" t="e">
        <f>ROUND((#REF!-H27),0)</f>
        <v>#REF!</v>
      </c>
      <c r="P27" s="35">
        <f t="shared" si="13"/>
        <v>15649</v>
      </c>
      <c r="Q27" s="39">
        <f t="shared" si="3"/>
        <v>14.8</v>
      </c>
      <c r="R27" s="35"/>
      <c r="S27" s="35">
        <f t="shared" si="14"/>
        <v>0</v>
      </c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23.25">
      <c r="A28" s="32">
        <f t="shared" si="15"/>
        <v>11</v>
      </c>
      <c r="B28" s="33" t="s">
        <v>54</v>
      </c>
      <c r="C28" s="34" t="s">
        <v>55</v>
      </c>
      <c r="D28" s="35">
        <f>'[3]предыдущий протокол'!BI24</f>
        <v>12712</v>
      </c>
      <c r="E28" s="35"/>
      <c r="F28" s="36">
        <v>1794</v>
      </c>
      <c r="G28" s="37">
        <f t="shared" si="8"/>
        <v>449</v>
      </c>
      <c r="H28" s="36">
        <v>688</v>
      </c>
      <c r="I28" s="37">
        <f>[2]Итого!BI28</f>
        <v>0</v>
      </c>
      <c r="J28" s="38">
        <f t="shared" si="0"/>
        <v>153.22999999999999</v>
      </c>
      <c r="K28" s="35">
        <f t="shared" si="9"/>
        <v>239</v>
      </c>
      <c r="L28" s="35">
        <f t="shared" si="10"/>
        <v>239</v>
      </c>
      <c r="M28" s="35">
        <f t="shared" si="11"/>
        <v>0</v>
      </c>
      <c r="N28" s="35">
        <f t="shared" si="12"/>
        <v>229</v>
      </c>
      <c r="O28" s="35" t="e">
        <f>ROUND((#REF!-H28),0)</f>
        <v>#REF!</v>
      </c>
      <c r="P28" s="35">
        <f t="shared" si="13"/>
        <v>1106</v>
      </c>
      <c r="Q28" s="39">
        <f t="shared" si="3"/>
        <v>4.8</v>
      </c>
      <c r="R28" s="35"/>
      <c r="S28" s="35">
        <f t="shared" si="14"/>
        <v>0</v>
      </c>
      <c r="T28" s="35"/>
      <c r="U28" s="35"/>
      <c r="V28" s="35"/>
      <c r="W28" s="35"/>
      <c r="X28" s="35"/>
      <c r="Y28" s="35"/>
      <c r="Z28" s="35"/>
      <c r="AA28" s="35"/>
      <c r="AB28" s="35"/>
    </row>
    <row r="29" spans="1:28" ht="23.25">
      <c r="A29" s="49"/>
      <c r="B29" s="42" t="s">
        <v>56</v>
      </c>
      <c r="C29" s="50"/>
      <c r="D29" s="51">
        <f t="shared" ref="D29" si="16">SUM(D23:D28)</f>
        <v>33741</v>
      </c>
      <c r="E29" s="51"/>
      <c r="F29" s="45">
        <v>29511</v>
      </c>
      <c r="G29" s="52">
        <f>SUM(G23:G28)</f>
        <v>7378</v>
      </c>
      <c r="H29" s="45">
        <v>7445</v>
      </c>
      <c r="I29" s="52">
        <f t="shared" ref="I29" si="17">SUM(I23:I28)</f>
        <v>0</v>
      </c>
      <c r="J29" s="47">
        <f t="shared" si="0"/>
        <v>100.91</v>
      </c>
      <c r="K29" s="51">
        <f>SUM(K23:K28)</f>
        <v>67</v>
      </c>
      <c r="L29" s="51">
        <f t="shared" ref="L29:O29" si="18">SUM(L23:L28)</f>
        <v>1600</v>
      </c>
      <c r="M29" s="51">
        <f t="shared" si="18"/>
        <v>-1533</v>
      </c>
      <c r="N29" s="51">
        <f t="shared" si="18"/>
        <v>2481</v>
      </c>
      <c r="O29" s="51" t="e">
        <f t="shared" si="18"/>
        <v>#REF!</v>
      </c>
      <c r="P29" s="51">
        <f>ROUND((F29-H29),0)</f>
        <v>22066</v>
      </c>
      <c r="Q29" s="53">
        <f>IFERROR(ROUND((P29/N29),1),0)</f>
        <v>8.9</v>
      </c>
      <c r="R29" s="51">
        <f>SUM(R23:R28)</f>
        <v>0</v>
      </c>
      <c r="S29" s="51">
        <f t="shared" ref="S29:AA29" si="19">SUM(S23:S28)</f>
        <v>0</v>
      </c>
      <c r="T29" s="51">
        <f t="shared" si="19"/>
        <v>0</v>
      </c>
      <c r="U29" s="51">
        <f t="shared" si="19"/>
        <v>0</v>
      </c>
      <c r="V29" s="51">
        <f t="shared" si="19"/>
        <v>0</v>
      </c>
      <c r="W29" s="51">
        <f t="shared" si="19"/>
        <v>0</v>
      </c>
      <c r="X29" s="51">
        <f t="shared" si="19"/>
        <v>0</v>
      </c>
      <c r="Y29" s="51">
        <f t="shared" si="19"/>
        <v>0</v>
      </c>
      <c r="Z29" s="51">
        <f t="shared" si="19"/>
        <v>0</v>
      </c>
      <c r="AA29" s="51">
        <f t="shared" si="19"/>
        <v>0</v>
      </c>
      <c r="AB29" s="51"/>
    </row>
    <row r="30" spans="1:28" ht="23.25">
      <c r="A30" s="32">
        <v>12</v>
      </c>
      <c r="B30" s="33" t="s">
        <v>57</v>
      </c>
      <c r="C30" s="34" t="s">
        <v>58</v>
      </c>
      <c r="D30" s="35">
        <f>'[3]предыдущий протокол'!BI26</f>
        <v>0</v>
      </c>
      <c r="E30" s="35"/>
      <c r="F30" s="36">
        <v>0</v>
      </c>
      <c r="G30" s="37">
        <f>ROUND(F30/12*$G$107,0)</f>
        <v>0</v>
      </c>
      <c r="H30" s="36">
        <v>0</v>
      </c>
      <c r="I30" s="37">
        <f>[2]Итого!BI30</f>
        <v>0</v>
      </c>
      <c r="J30" s="38">
        <f t="shared" si="0"/>
        <v>0</v>
      </c>
      <c r="K30" s="35">
        <f t="shared" ref="K30:K32" si="20">H30-G30</f>
        <v>0</v>
      </c>
      <c r="L30" s="35">
        <f>IFERROR(IF(K30&gt;0,K30,0),0)</f>
        <v>0</v>
      </c>
      <c r="M30" s="35">
        <f>IFERROR(IF(K30&lt;0,K30,0),0)</f>
        <v>0</v>
      </c>
      <c r="N30" s="35">
        <f>ROUND((H30/$N$107),0)</f>
        <v>0</v>
      </c>
      <c r="O30" s="35" t="e">
        <f>ROUND((#REF!-H30),0)</f>
        <v>#REF!</v>
      </c>
      <c r="P30" s="35">
        <f t="shared" ref="P30:P32" si="21">ROUND((F30-H30),0)</f>
        <v>0</v>
      </c>
      <c r="Q30" s="39">
        <f t="shared" si="3"/>
        <v>0</v>
      </c>
      <c r="R30" s="35"/>
      <c r="S30" s="35">
        <f t="shared" ref="S30:S32" si="22">V30+W30</f>
        <v>0</v>
      </c>
      <c r="T30" s="35"/>
      <c r="U30" s="35"/>
      <c r="V30" s="35"/>
      <c r="W30" s="35"/>
      <c r="X30" s="35"/>
      <c r="Y30" s="35"/>
      <c r="Z30" s="35"/>
      <c r="AA30" s="35"/>
      <c r="AB30" s="35"/>
    </row>
    <row r="31" spans="1:28" ht="23.25">
      <c r="A31" s="32">
        <v>13</v>
      </c>
      <c r="B31" s="33" t="s">
        <v>59</v>
      </c>
      <c r="C31" s="34" t="s">
        <v>60</v>
      </c>
      <c r="D31" s="35">
        <f>'[3]предыдущий протокол'!BI27</f>
        <v>3762</v>
      </c>
      <c r="E31" s="35"/>
      <c r="F31" s="36">
        <v>1482</v>
      </c>
      <c r="G31" s="37">
        <f>ROUND(F31/12*$G$107,0)</f>
        <v>371</v>
      </c>
      <c r="H31" s="36">
        <v>671</v>
      </c>
      <c r="I31" s="37">
        <f>[2]Итого!BI31</f>
        <v>0</v>
      </c>
      <c r="J31" s="38">
        <f t="shared" si="0"/>
        <v>180.86</v>
      </c>
      <c r="K31" s="35">
        <f t="shared" si="20"/>
        <v>300</v>
      </c>
      <c r="L31" s="35">
        <f>IFERROR(IF(K31&gt;0,K31,0),0)</f>
        <v>300</v>
      </c>
      <c r="M31" s="35">
        <f>IFERROR(IF(K31&lt;0,K31,0),0)</f>
        <v>0</v>
      </c>
      <c r="N31" s="35">
        <f>ROUND((H31/$N$107),0)</f>
        <v>224</v>
      </c>
      <c r="O31" s="35" t="e">
        <f>ROUND((#REF!-H31),0)</f>
        <v>#REF!</v>
      </c>
      <c r="P31" s="35">
        <f t="shared" si="21"/>
        <v>811</v>
      </c>
      <c r="Q31" s="39">
        <f t="shared" si="3"/>
        <v>3.6</v>
      </c>
      <c r="R31" s="35"/>
      <c r="S31" s="35">
        <f t="shared" si="22"/>
        <v>0</v>
      </c>
      <c r="T31" s="35"/>
      <c r="U31" s="35"/>
      <c r="V31" s="35"/>
      <c r="W31" s="35"/>
      <c r="X31" s="35"/>
      <c r="Y31" s="35"/>
      <c r="Z31" s="35"/>
      <c r="AA31" s="35"/>
      <c r="AB31" s="35"/>
    </row>
    <row r="32" spans="1:28" ht="23.25">
      <c r="A32" s="32">
        <v>14</v>
      </c>
      <c r="B32" s="33" t="s">
        <v>61</v>
      </c>
      <c r="C32" s="34" t="s">
        <v>62</v>
      </c>
      <c r="D32" s="35">
        <f>'[3]предыдущий протокол'!BI28</f>
        <v>3872</v>
      </c>
      <c r="E32" s="35"/>
      <c r="F32" s="36">
        <v>1306</v>
      </c>
      <c r="G32" s="37">
        <f>ROUND(F32/12*$G$107,0)</f>
        <v>327</v>
      </c>
      <c r="H32" s="36">
        <v>60</v>
      </c>
      <c r="I32" s="37">
        <f>[2]Итого!BI32</f>
        <v>0</v>
      </c>
      <c r="J32" s="38">
        <f t="shared" si="0"/>
        <v>18.350000000000001</v>
      </c>
      <c r="K32" s="35">
        <f t="shared" si="20"/>
        <v>-267</v>
      </c>
      <c r="L32" s="35">
        <f>IFERROR(IF(K32&gt;0,K32,0),0)</f>
        <v>0</v>
      </c>
      <c r="M32" s="35">
        <f>IFERROR(IF(K32&lt;0,K32,0),0)</f>
        <v>-267</v>
      </c>
      <c r="N32" s="35">
        <f>ROUND((H32/$N$107),0)</f>
        <v>20</v>
      </c>
      <c r="O32" s="35" t="e">
        <f>ROUND((#REF!-H32),0)</f>
        <v>#REF!</v>
      </c>
      <c r="P32" s="35">
        <f t="shared" si="21"/>
        <v>1246</v>
      </c>
      <c r="Q32" s="39">
        <f t="shared" si="3"/>
        <v>62.3</v>
      </c>
      <c r="R32" s="35"/>
      <c r="S32" s="35">
        <f t="shared" si="22"/>
        <v>0</v>
      </c>
      <c r="T32" s="35"/>
      <c r="U32" s="35"/>
      <c r="V32" s="35"/>
      <c r="W32" s="35"/>
      <c r="X32" s="35"/>
      <c r="Y32" s="35"/>
      <c r="Z32" s="35"/>
      <c r="AA32" s="35"/>
      <c r="AB32" s="35"/>
    </row>
    <row r="33" spans="1:41" ht="22.5" customHeight="1">
      <c r="A33" s="49"/>
      <c r="B33" s="42" t="s">
        <v>63</v>
      </c>
      <c r="C33" s="54"/>
      <c r="D33" s="51">
        <f t="shared" ref="D33:O33" si="23">D30+D31+D32</f>
        <v>7634</v>
      </c>
      <c r="E33" s="51"/>
      <c r="F33" s="45">
        <v>2788</v>
      </c>
      <c r="G33" s="52">
        <f>G30+G31+G32</f>
        <v>698</v>
      </c>
      <c r="H33" s="45">
        <v>731</v>
      </c>
      <c r="I33" s="52">
        <f t="shared" si="23"/>
        <v>0</v>
      </c>
      <c r="J33" s="47">
        <f t="shared" si="0"/>
        <v>104.73</v>
      </c>
      <c r="K33" s="51">
        <f>K30+K31+K32</f>
        <v>33</v>
      </c>
      <c r="L33" s="51">
        <f t="shared" si="23"/>
        <v>300</v>
      </c>
      <c r="M33" s="51">
        <f t="shared" si="23"/>
        <v>-267</v>
      </c>
      <c r="N33" s="51">
        <f>N30+N31+N32</f>
        <v>244</v>
      </c>
      <c r="O33" s="51" t="e">
        <f t="shared" si="23"/>
        <v>#REF!</v>
      </c>
      <c r="P33" s="51">
        <f>ROUND((F33-H33),0)</f>
        <v>2057</v>
      </c>
      <c r="Q33" s="53">
        <f>IFERROR(ROUND((P33/N33),1),0)</f>
        <v>8.4</v>
      </c>
      <c r="R33" s="51">
        <f>R30+R31+R32</f>
        <v>0</v>
      </c>
      <c r="S33" s="51">
        <f t="shared" ref="S33:AA33" si="24">S30+S31+S32</f>
        <v>0</v>
      </c>
      <c r="T33" s="51">
        <f t="shared" si="24"/>
        <v>0</v>
      </c>
      <c r="U33" s="51">
        <f t="shared" si="24"/>
        <v>0</v>
      </c>
      <c r="V33" s="51">
        <f t="shared" si="24"/>
        <v>0</v>
      </c>
      <c r="W33" s="51">
        <f t="shared" si="24"/>
        <v>0</v>
      </c>
      <c r="X33" s="51">
        <f t="shared" si="24"/>
        <v>0</v>
      </c>
      <c r="Y33" s="51">
        <f t="shared" si="24"/>
        <v>0</v>
      </c>
      <c r="Z33" s="51">
        <f t="shared" si="24"/>
        <v>0</v>
      </c>
      <c r="AA33" s="51">
        <f t="shared" si="24"/>
        <v>0</v>
      </c>
      <c r="AB33" s="51"/>
    </row>
    <row r="34" spans="1:41" ht="23.25">
      <c r="A34" s="32">
        <f>A32+1</f>
        <v>15</v>
      </c>
      <c r="B34" s="33" t="s">
        <v>64</v>
      </c>
      <c r="C34" s="34" t="s">
        <v>65</v>
      </c>
      <c r="D34" s="35">
        <f>'[3]предыдущий протокол'!BI30</f>
        <v>3067</v>
      </c>
      <c r="E34" s="35"/>
      <c r="F34" s="36">
        <v>463</v>
      </c>
      <c r="G34" s="37">
        <f t="shared" ref="G34:G58" si="25">ROUND(F34/12*$G$107,0)</f>
        <v>116</v>
      </c>
      <c r="H34" s="36">
        <v>232</v>
      </c>
      <c r="I34" s="37">
        <f>[2]Итого!BI34</f>
        <v>0</v>
      </c>
      <c r="J34" s="38">
        <f t="shared" si="0"/>
        <v>200</v>
      </c>
      <c r="K34" s="35">
        <f t="shared" ref="K34:K58" si="26">H34-G34</f>
        <v>116</v>
      </c>
      <c r="L34" s="35">
        <f t="shared" ref="L34:L57" si="27">IFERROR(IF(K34&gt;0,K34,0),0)</f>
        <v>116</v>
      </c>
      <c r="M34" s="35">
        <f t="shared" ref="M34:M57" si="28">IFERROR(IF(K34&lt;0,K34,0),0)</f>
        <v>0</v>
      </c>
      <c r="N34" s="35">
        <f t="shared" ref="N34:N58" si="29">ROUND((H34/$N$107),0)</f>
        <v>77</v>
      </c>
      <c r="O34" s="35" t="e">
        <f>ROUND((#REF!-#REF!),0)</f>
        <v>#REF!</v>
      </c>
      <c r="P34" s="35">
        <f t="shared" ref="P34:P60" si="30">ROUND((F34-H34),0)</f>
        <v>231</v>
      </c>
      <c r="Q34" s="39">
        <f t="shared" si="3"/>
        <v>3</v>
      </c>
      <c r="R34" s="35"/>
      <c r="S34" s="35">
        <f t="shared" ref="S34:S58" si="31">V34+W34</f>
        <v>0</v>
      </c>
      <c r="T34" s="35"/>
      <c r="U34" s="35"/>
      <c r="V34" s="35"/>
      <c r="W34" s="35"/>
      <c r="X34" s="35"/>
      <c r="Y34" s="35"/>
      <c r="Z34" s="35"/>
      <c r="AA34" s="35"/>
      <c r="AB34" s="35"/>
    </row>
    <row r="35" spans="1:41" ht="23.25">
      <c r="A35" s="32">
        <f>A34+1</f>
        <v>16</v>
      </c>
      <c r="B35" s="33" t="s">
        <v>66</v>
      </c>
      <c r="C35" s="34" t="s">
        <v>67</v>
      </c>
      <c r="D35" s="35">
        <f>'[3]предыдущий протокол'!BI31</f>
        <v>1341</v>
      </c>
      <c r="E35" s="35"/>
      <c r="F35" s="36">
        <v>1063</v>
      </c>
      <c r="G35" s="37">
        <f t="shared" si="25"/>
        <v>266</v>
      </c>
      <c r="H35" s="36">
        <v>218</v>
      </c>
      <c r="I35" s="37">
        <f>[2]Итого!BI35</f>
        <v>0</v>
      </c>
      <c r="J35" s="38">
        <f t="shared" si="0"/>
        <v>81.95</v>
      </c>
      <c r="K35" s="35">
        <f t="shared" si="26"/>
        <v>-48</v>
      </c>
      <c r="L35" s="35">
        <f t="shared" si="27"/>
        <v>0</v>
      </c>
      <c r="M35" s="35">
        <f t="shared" si="28"/>
        <v>-48</v>
      </c>
      <c r="N35" s="35">
        <f t="shared" si="29"/>
        <v>73</v>
      </c>
      <c r="O35" s="35" t="e">
        <f>ROUND((#REF!-H34),0)</f>
        <v>#REF!</v>
      </c>
      <c r="P35" s="35">
        <f t="shared" si="30"/>
        <v>845</v>
      </c>
      <c r="Q35" s="39">
        <f t="shared" si="3"/>
        <v>11.6</v>
      </c>
      <c r="R35" s="35"/>
      <c r="S35" s="35">
        <f t="shared" si="31"/>
        <v>0</v>
      </c>
      <c r="T35" s="35"/>
      <c r="U35" s="35"/>
      <c r="V35" s="35"/>
      <c r="W35" s="35"/>
      <c r="X35" s="35"/>
      <c r="Y35" s="35"/>
      <c r="Z35" s="35"/>
      <c r="AA35" s="35"/>
      <c r="AB35" s="35"/>
    </row>
    <row r="36" spans="1:41" ht="23.25">
      <c r="A36" s="32">
        <f t="shared" ref="A36:A58" si="32">A35+1</f>
        <v>17</v>
      </c>
      <c r="B36" s="33" t="s">
        <v>68</v>
      </c>
      <c r="C36" s="34" t="s">
        <v>69</v>
      </c>
      <c r="D36" s="35">
        <f>'[3]предыдущий протокол'!BI32</f>
        <v>0</v>
      </c>
      <c r="E36" s="35"/>
      <c r="F36" s="36">
        <v>1522</v>
      </c>
      <c r="G36" s="37">
        <f t="shared" si="25"/>
        <v>381</v>
      </c>
      <c r="H36" s="36">
        <v>116</v>
      </c>
      <c r="I36" s="37">
        <f>[2]Итого!BI36</f>
        <v>0</v>
      </c>
      <c r="J36" s="38">
        <f t="shared" si="0"/>
        <v>30.45</v>
      </c>
      <c r="K36" s="35">
        <f t="shared" si="26"/>
        <v>-265</v>
      </c>
      <c r="L36" s="35">
        <f t="shared" si="27"/>
        <v>0</v>
      </c>
      <c r="M36" s="35">
        <f t="shared" si="28"/>
        <v>-265</v>
      </c>
      <c r="N36" s="35">
        <f t="shared" si="29"/>
        <v>39</v>
      </c>
      <c r="O36" s="35" t="e">
        <f>ROUND((#REF!-H35),0)</f>
        <v>#REF!</v>
      </c>
      <c r="P36" s="35">
        <f t="shared" si="30"/>
        <v>1406</v>
      </c>
      <c r="Q36" s="39">
        <f t="shared" si="3"/>
        <v>36.1</v>
      </c>
      <c r="R36" s="35"/>
      <c r="S36" s="35">
        <f t="shared" si="31"/>
        <v>0</v>
      </c>
      <c r="T36" s="35"/>
      <c r="U36" s="35"/>
      <c r="V36" s="35"/>
      <c r="W36" s="35"/>
      <c r="X36" s="35"/>
      <c r="Y36" s="35"/>
      <c r="Z36" s="35"/>
      <c r="AA36" s="35"/>
      <c r="AB36" s="35"/>
    </row>
    <row r="37" spans="1:41" ht="23.25">
      <c r="A37" s="32">
        <f t="shared" si="32"/>
        <v>18</v>
      </c>
      <c r="B37" s="33" t="s">
        <v>70</v>
      </c>
      <c r="C37" s="34" t="s">
        <v>71</v>
      </c>
      <c r="D37" s="35">
        <f>'[3]предыдущий протокол'!BI33</f>
        <v>310</v>
      </c>
      <c r="E37" s="35"/>
      <c r="F37" s="36">
        <v>411</v>
      </c>
      <c r="G37" s="37">
        <f t="shared" si="25"/>
        <v>103</v>
      </c>
      <c r="H37" s="36">
        <v>123</v>
      </c>
      <c r="I37" s="37">
        <f>[2]Итого!BI37</f>
        <v>0</v>
      </c>
      <c r="J37" s="38">
        <f t="shared" si="0"/>
        <v>119.42</v>
      </c>
      <c r="K37" s="35">
        <f t="shared" si="26"/>
        <v>20</v>
      </c>
      <c r="L37" s="35">
        <f t="shared" si="27"/>
        <v>20</v>
      </c>
      <c r="M37" s="35">
        <f t="shared" si="28"/>
        <v>0</v>
      </c>
      <c r="N37" s="35">
        <f t="shared" si="29"/>
        <v>41</v>
      </c>
      <c r="O37" s="35" t="e">
        <f>ROUND((#REF!-H36),0)</f>
        <v>#REF!</v>
      </c>
      <c r="P37" s="35">
        <f t="shared" si="30"/>
        <v>288</v>
      </c>
      <c r="Q37" s="39">
        <f t="shared" si="3"/>
        <v>7</v>
      </c>
      <c r="R37" s="35"/>
      <c r="S37" s="35">
        <f t="shared" si="31"/>
        <v>0</v>
      </c>
      <c r="T37" s="35"/>
      <c r="U37" s="35"/>
      <c r="V37" s="35"/>
      <c r="W37" s="35"/>
      <c r="X37" s="35"/>
      <c r="Y37" s="35"/>
      <c r="Z37" s="35"/>
      <c r="AA37" s="35"/>
      <c r="AB37" s="40"/>
    </row>
    <row r="38" spans="1:41" ht="23.25">
      <c r="A38" s="32">
        <f t="shared" si="32"/>
        <v>19</v>
      </c>
      <c r="B38" s="33" t="s">
        <v>72</v>
      </c>
      <c r="C38" s="34" t="s">
        <v>73</v>
      </c>
      <c r="D38" s="35">
        <f>'[3]предыдущий протокол'!BI34</f>
        <v>0</v>
      </c>
      <c r="E38" s="35"/>
      <c r="F38" s="36">
        <v>1486</v>
      </c>
      <c r="G38" s="37">
        <f t="shared" si="25"/>
        <v>372</v>
      </c>
      <c r="H38" s="36">
        <v>0</v>
      </c>
      <c r="I38" s="37">
        <f>[2]Итого!BI38</f>
        <v>0</v>
      </c>
      <c r="J38" s="38">
        <f t="shared" si="0"/>
        <v>0</v>
      </c>
      <c r="K38" s="35">
        <f t="shared" si="26"/>
        <v>-372</v>
      </c>
      <c r="L38" s="35">
        <f t="shared" si="27"/>
        <v>0</v>
      </c>
      <c r="M38" s="35">
        <f t="shared" si="28"/>
        <v>-372</v>
      </c>
      <c r="N38" s="35">
        <f t="shared" si="29"/>
        <v>0</v>
      </c>
      <c r="O38" s="35" t="e">
        <f>ROUND((#REF!-H37),0)</f>
        <v>#REF!</v>
      </c>
      <c r="P38" s="35">
        <f t="shared" si="30"/>
        <v>1486</v>
      </c>
      <c r="Q38" s="39">
        <f t="shared" si="3"/>
        <v>0</v>
      </c>
      <c r="R38" s="35"/>
      <c r="S38" s="35">
        <f t="shared" si="31"/>
        <v>0</v>
      </c>
      <c r="T38" s="35"/>
      <c r="U38" s="35"/>
      <c r="V38" s="35"/>
      <c r="W38" s="35"/>
      <c r="X38" s="35"/>
      <c r="Y38" s="35"/>
      <c r="Z38" s="35"/>
      <c r="AA38" s="35"/>
      <c r="AB38" s="35"/>
    </row>
    <row r="39" spans="1:41" ht="23.25">
      <c r="A39" s="32">
        <f t="shared" si="32"/>
        <v>20</v>
      </c>
      <c r="B39" s="33" t="s">
        <v>74</v>
      </c>
      <c r="C39" s="34" t="s">
        <v>75</v>
      </c>
      <c r="D39" s="35">
        <f>'[3]предыдущий протокол'!BI35</f>
        <v>473</v>
      </c>
      <c r="E39" s="35"/>
      <c r="F39" s="36">
        <v>222</v>
      </c>
      <c r="G39" s="37">
        <f t="shared" si="25"/>
        <v>56</v>
      </c>
      <c r="H39" s="36">
        <v>88</v>
      </c>
      <c r="I39" s="37">
        <f>[2]Итого!BI39</f>
        <v>0</v>
      </c>
      <c r="J39" s="38">
        <f t="shared" si="0"/>
        <v>157.13999999999999</v>
      </c>
      <c r="K39" s="35">
        <f t="shared" si="26"/>
        <v>32</v>
      </c>
      <c r="L39" s="35">
        <f t="shared" si="27"/>
        <v>32</v>
      </c>
      <c r="M39" s="35">
        <f t="shared" si="28"/>
        <v>0</v>
      </c>
      <c r="N39" s="35">
        <f t="shared" si="29"/>
        <v>29</v>
      </c>
      <c r="O39" s="35" t="e">
        <f>ROUND((#REF!-H38),0)</f>
        <v>#REF!</v>
      </c>
      <c r="P39" s="35">
        <f t="shared" si="30"/>
        <v>134</v>
      </c>
      <c r="Q39" s="39">
        <f t="shared" si="3"/>
        <v>4.5999999999999996</v>
      </c>
      <c r="R39" s="35"/>
      <c r="S39" s="35">
        <f t="shared" si="31"/>
        <v>0</v>
      </c>
      <c r="T39" s="35"/>
      <c r="U39" s="35"/>
      <c r="V39" s="35"/>
      <c r="W39" s="35"/>
      <c r="X39" s="35"/>
      <c r="Y39" s="35"/>
      <c r="Z39" s="35"/>
      <c r="AA39" s="35"/>
      <c r="AB39" s="35"/>
    </row>
    <row r="40" spans="1:41" ht="23.25">
      <c r="A40" s="32">
        <f t="shared" si="32"/>
        <v>21</v>
      </c>
      <c r="B40" s="33" t="s">
        <v>76</v>
      </c>
      <c r="C40" s="34" t="s">
        <v>77</v>
      </c>
      <c r="D40" s="35">
        <f>'[3]предыдущий протокол'!BI36</f>
        <v>1406</v>
      </c>
      <c r="E40" s="35"/>
      <c r="F40" s="36">
        <v>1530</v>
      </c>
      <c r="G40" s="37">
        <f t="shared" si="25"/>
        <v>383</v>
      </c>
      <c r="H40" s="36">
        <v>201</v>
      </c>
      <c r="I40" s="37">
        <f>[2]Итого!BI40</f>
        <v>0</v>
      </c>
      <c r="J40" s="38">
        <f t="shared" si="0"/>
        <v>52.48</v>
      </c>
      <c r="K40" s="35">
        <f t="shared" si="26"/>
        <v>-182</v>
      </c>
      <c r="L40" s="35">
        <f t="shared" si="27"/>
        <v>0</v>
      </c>
      <c r="M40" s="35">
        <f t="shared" si="28"/>
        <v>-182</v>
      </c>
      <c r="N40" s="35">
        <f t="shared" si="29"/>
        <v>67</v>
      </c>
      <c r="O40" s="35" t="e">
        <f>ROUND((#REF!-H39),0)</f>
        <v>#REF!</v>
      </c>
      <c r="P40" s="35">
        <f t="shared" si="30"/>
        <v>1329</v>
      </c>
      <c r="Q40" s="39">
        <f t="shared" si="3"/>
        <v>19.8</v>
      </c>
      <c r="R40" s="35"/>
      <c r="S40" s="35">
        <f t="shared" si="31"/>
        <v>0</v>
      </c>
      <c r="T40" s="35"/>
      <c r="U40" s="35"/>
      <c r="V40" s="35"/>
      <c r="W40" s="35"/>
      <c r="X40" s="35"/>
      <c r="Y40" s="35"/>
      <c r="Z40" s="35"/>
      <c r="AA40" s="35"/>
      <c r="AB40" s="35"/>
    </row>
    <row r="41" spans="1:41" ht="23.25">
      <c r="A41" s="32">
        <f t="shared" si="32"/>
        <v>22</v>
      </c>
      <c r="B41" s="33" t="s">
        <v>78</v>
      </c>
      <c r="C41" s="34" t="s">
        <v>79</v>
      </c>
      <c r="D41" s="35">
        <f>'[3]предыдущий протокол'!BI37</f>
        <v>1220</v>
      </c>
      <c r="E41" s="35"/>
      <c r="F41" s="36">
        <v>1883</v>
      </c>
      <c r="G41" s="37">
        <f t="shared" si="25"/>
        <v>471</v>
      </c>
      <c r="H41" s="36">
        <v>319</v>
      </c>
      <c r="I41" s="37">
        <f>[2]Итого!BI41</f>
        <v>0</v>
      </c>
      <c r="J41" s="38">
        <f t="shared" si="0"/>
        <v>67.73</v>
      </c>
      <c r="K41" s="35">
        <f t="shared" si="26"/>
        <v>-152</v>
      </c>
      <c r="L41" s="35">
        <f t="shared" si="27"/>
        <v>0</v>
      </c>
      <c r="M41" s="35">
        <f t="shared" si="28"/>
        <v>-152</v>
      </c>
      <c r="N41" s="35">
        <f t="shared" si="29"/>
        <v>106</v>
      </c>
      <c r="O41" s="35" t="e">
        <f>ROUND((#REF!-H40),0)</f>
        <v>#REF!</v>
      </c>
      <c r="P41" s="35">
        <f t="shared" si="30"/>
        <v>1564</v>
      </c>
      <c r="Q41" s="39">
        <f t="shared" si="3"/>
        <v>14.8</v>
      </c>
      <c r="R41" s="35"/>
      <c r="S41" s="35">
        <f t="shared" si="31"/>
        <v>0</v>
      </c>
      <c r="T41" s="35"/>
      <c r="U41" s="35"/>
      <c r="V41" s="35"/>
      <c r="W41" s="35"/>
      <c r="X41" s="35"/>
      <c r="Y41" s="35"/>
      <c r="Z41" s="35"/>
      <c r="AA41" s="35"/>
      <c r="AB41" s="35"/>
    </row>
    <row r="42" spans="1:41" ht="23.25">
      <c r="A42" s="32">
        <f t="shared" si="32"/>
        <v>23</v>
      </c>
      <c r="B42" s="33" t="s">
        <v>80</v>
      </c>
      <c r="C42" s="34" t="s">
        <v>81</v>
      </c>
      <c r="D42" s="35">
        <f>'[3]предыдущий протокол'!BI38</f>
        <v>2178</v>
      </c>
      <c r="E42" s="35"/>
      <c r="F42" s="36">
        <v>109</v>
      </c>
      <c r="G42" s="37">
        <f t="shared" si="25"/>
        <v>27</v>
      </c>
      <c r="H42" s="36">
        <v>32</v>
      </c>
      <c r="I42" s="37">
        <f>[2]Итого!BI42</f>
        <v>0</v>
      </c>
      <c r="J42" s="38">
        <f t="shared" si="0"/>
        <v>118.52</v>
      </c>
      <c r="K42" s="35">
        <f t="shared" si="26"/>
        <v>5</v>
      </c>
      <c r="L42" s="35">
        <f t="shared" si="27"/>
        <v>5</v>
      </c>
      <c r="M42" s="35">
        <f t="shared" si="28"/>
        <v>0</v>
      </c>
      <c r="N42" s="35">
        <f t="shared" si="29"/>
        <v>11</v>
      </c>
      <c r="O42" s="35" t="e">
        <f>ROUND((#REF!-H41),0)</f>
        <v>#REF!</v>
      </c>
      <c r="P42" s="35">
        <f t="shared" si="30"/>
        <v>77</v>
      </c>
      <c r="Q42" s="39">
        <f t="shared" si="3"/>
        <v>7</v>
      </c>
      <c r="R42" s="35"/>
      <c r="S42" s="35">
        <f t="shared" si="31"/>
        <v>0</v>
      </c>
      <c r="T42" s="35"/>
      <c r="U42" s="35"/>
      <c r="V42" s="35"/>
      <c r="W42" s="35"/>
      <c r="X42" s="35"/>
      <c r="Y42" s="35"/>
      <c r="Z42" s="35"/>
      <c r="AA42" s="35"/>
      <c r="AB42" s="35"/>
    </row>
    <row r="43" spans="1:41" ht="29.25" customHeight="1">
      <c r="A43" s="32">
        <f t="shared" si="32"/>
        <v>24</v>
      </c>
      <c r="B43" s="33" t="s">
        <v>82</v>
      </c>
      <c r="C43" s="34" t="s">
        <v>83</v>
      </c>
      <c r="D43" s="35">
        <f>'[3]предыдущий протокол'!BI39</f>
        <v>33</v>
      </c>
      <c r="E43" s="35"/>
      <c r="F43" s="36">
        <v>124</v>
      </c>
      <c r="G43" s="37">
        <f t="shared" si="25"/>
        <v>31</v>
      </c>
      <c r="H43" s="36">
        <v>0</v>
      </c>
      <c r="I43" s="37">
        <f>[2]Итого!BI43</f>
        <v>0</v>
      </c>
      <c r="J43" s="38">
        <f t="shared" si="0"/>
        <v>0</v>
      </c>
      <c r="K43" s="35">
        <f t="shared" si="26"/>
        <v>-31</v>
      </c>
      <c r="L43" s="35">
        <f t="shared" si="27"/>
        <v>0</v>
      </c>
      <c r="M43" s="35">
        <f t="shared" si="28"/>
        <v>-31</v>
      </c>
      <c r="N43" s="35">
        <f t="shared" si="29"/>
        <v>0</v>
      </c>
      <c r="O43" s="35" t="e">
        <f>ROUND((#REF!-H42),0)</f>
        <v>#REF!</v>
      </c>
      <c r="P43" s="35">
        <f t="shared" si="30"/>
        <v>124</v>
      </c>
      <c r="Q43" s="39">
        <f t="shared" si="3"/>
        <v>0</v>
      </c>
      <c r="R43" s="55"/>
      <c r="S43" s="35">
        <f t="shared" si="31"/>
        <v>0</v>
      </c>
      <c r="T43" s="55"/>
      <c r="U43" s="55"/>
      <c r="V43" s="35"/>
      <c r="W43" s="55"/>
      <c r="X43" s="55"/>
      <c r="Y43" s="55"/>
      <c r="Z43" s="55"/>
      <c r="AA43" s="55"/>
      <c r="AB43" s="56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</row>
    <row r="44" spans="1:41" ht="23.25">
      <c r="A44" s="32">
        <f t="shared" si="32"/>
        <v>25</v>
      </c>
      <c r="B44" s="33" t="s">
        <v>84</v>
      </c>
      <c r="C44" s="34" t="s">
        <v>85</v>
      </c>
      <c r="D44" s="35">
        <f>'[3]предыдущий протокол'!BI40</f>
        <v>0</v>
      </c>
      <c r="E44" s="35"/>
      <c r="F44" s="36">
        <v>1012</v>
      </c>
      <c r="G44" s="37">
        <f t="shared" si="25"/>
        <v>253</v>
      </c>
      <c r="H44" s="36">
        <v>254</v>
      </c>
      <c r="I44" s="37">
        <f>[2]Итого!BI44</f>
        <v>0</v>
      </c>
      <c r="J44" s="38">
        <f>IFERROR(ROUND(H44/G44*100,2),0)</f>
        <v>100.4</v>
      </c>
      <c r="K44" s="35">
        <f t="shared" si="26"/>
        <v>1</v>
      </c>
      <c r="L44" s="35">
        <f t="shared" si="27"/>
        <v>1</v>
      </c>
      <c r="M44" s="35">
        <f t="shared" si="28"/>
        <v>0</v>
      </c>
      <c r="N44" s="35">
        <f t="shared" si="29"/>
        <v>85</v>
      </c>
      <c r="O44" s="35" t="e">
        <f>ROUND((#REF!-H43),0)</f>
        <v>#REF!</v>
      </c>
      <c r="P44" s="35">
        <f t="shared" si="30"/>
        <v>758</v>
      </c>
      <c r="Q44" s="39">
        <f t="shared" si="3"/>
        <v>8.9</v>
      </c>
      <c r="R44" s="35"/>
      <c r="S44" s="35">
        <f t="shared" si="31"/>
        <v>0</v>
      </c>
      <c r="T44" s="35"/>
      <c r="U44" s="35"/>
      <c r="V44" s="35"/>
      <c r="W44" s="35"/>
      <c r="X44" s="35"/>
      <c r="Y44" s="35"/>
      <c r="Z44" s="35"/>
      <c r="AA44" s="35"/>
      <c r="AB44" s="35"/>
    </row>
    <row r="45" spans="1:41" ht="23.25">
      <c r="A45" s="32">
        <f t="shared" si="32"/>
        <v>26</v>
      </c>
      <c r="B45" s="33" t="s">
        <v>86</v>
      </c>
      <c r="C45" s="34" t="s">
        <v>87</v>
      </c>
      <c r="D45" s="35">
        <f>'[3]предыдущий протокол'!BI41</f>
        <v>3206</v>
      </c>
      <c r="E45" s="35"/>
      <c r="F45" s="36">
        <v>452</v>
      </c>
      <c r="G45" s="37">
        <f t="shared" si="25"/>
        <v>113</v>
      </c>
      <c r="H45" s="36">
        <v>69</v>
      </c>
      <c r="I45" s="37">
        <f>[2]Итого!BI45</f>
        <v>0</v>
      </c>
      <c r="J45" s="38">
        <f t="shared" si="0"/>
        <v>61.06</v>
      </c>
      <c r="K45" s="35">
        <f t="shared" si="26"/>
        <v>-44</v>
      </c>
      <c r="L45" s="35">
        <f t="shared" si="27"/>
        <v>0</v>
      </c>
      <c r="M45" s="35">
        <f t="shared" si="28"/>
        <v>-44</v>
      </c>
      <c r="N45" s="35">
        <f t="shared" si="29"/>
        <v>23</v>
      </c>
      <c r="O45" s="35" t="e">
        <f>ROUND((#REF!-H44),0)</f>
        <v>#REF!</v>
      </c>
      <c r="P45" s="35">
        <f t="shared" si="30"/>
        <v>383</v>
      </c>
      <c r="Q45" s="39">
        <f t="shared" si="3"/>
        <v>16.7</v>
      </c>
      <c r="R45" s="35"/>
      <c r="S45" s="35">
        <f t="shared" si="31"/>
        <v>0</v>
      </c>
      <c r="T45" s="35"/>
      <c r="U45" s="35"/>
      <c r="V45" s="35"/>
      <c r="W45" s="35"/>
      <c r="X45" s="35"/>
      <c r="Y45" s="35"/>
      <c r="Z45" s="35"/>
      <c r="AA45" s="35"/>
      <c r="AB45" s="35"/>
    </row>
    <row r="46" spans="1:41" ht="23.25">
      <c r="A46" s="32">
        <f t="shared" si="32"/>
        <v>27</v>
      </c>
      <c r="B46" s="33" t="s">
        <v>88</v>
      </c>
      <c r="C46" s="34" t="s">
        <v>89</v>
      </c>
      <c r="D46" s="35">
        <f>'[3]предыдущий протокол'!BI42</f>
        <v>1195</v>
      </c>
      <c r="E46" s="35"/>
      <c r="F46" s="36">
        <v>1199</v>
      </c>
      <c r="G46" s="37">
        <f t="shared" si="25"/>
        <v>300</v>
      </c>
      <c r="H46" s="36">
        <v>176</v>
      </c>
      <c r="I46" s="37">
        <f>[2]Итого!BI46</f>
        <v>0</v>
      </c>
      <c r="J46" s="38">
        <f t="shared" si="0"/>
        <v>58.67</v>
      </c>
      <c r="K46" s="35">
        <f t="shared" si="26"/>
        <v>-124</v>
      </c>
      <c r="L46" s="35">
        <f t="shared" si="27"/>
        <v>0</v>
      </c>
      <c r="M46" s="35">
        <f t="shared" si="28"/>
        <v>-124</v>
      </c>
      <c r="N46" s="35">
        <f t="shared" si="29"/>
        <v>59</v>
      </c>
      <c r="O46" s="35" t="e">
        <f>ROUND((#REF!-H45),0)</f>
        <v>#REF!</v>
      </c>
      <c r="P46" s="35">
        <f t="shared" si="30"/>
        <v>1023</v>
      </c>
      <c r="Q46" s="39">
        <f t="shared" si="3"/>
        <v>17.3</v>
      </c>
      <c r="R46" s="35"/>
      <c r="S46" s="35">
        <f t="shared" si="31"/>
        <v>0</v>
      </c>
      <c r="T46" s="35"/>
      <c r="U46" s="35"/>
      <c r="V46" s="35"/>
      <c r="W46" s="35"/>
      <c r="X46" s="35"/>
      <c r="Y46" s="35"/>
      <c r="Z46" s="35"/>
      <c r="AA46" s="35"/>
      <c r="AB46" s="35"/>
    </row>
    <row r="47" spans="1:41" ht="23.25">
      <c r="A47" s="32">
        <f t="shared" si="32"/>
        <v>28</v>
      </c>
      <c r="B47" s="33" t="s">
        <v>90</v>
      </c>
      <c r="C47" s="34" t="s">
        <v>91</v>
      </c>
      <c r="D47" s="35">
        <f>'[3]предыдущий протокол'!BI43</f>
        <v>25434</v>
      </c>
      <c r="E47" s="35"/>
      <c r="F47" s="36">
        <v>3049</v>
      </c>
      <c r="G47" s="37">
        <f t="shared" si="25"/>
        <v>762</v>
      </c>
      <c r="H47" s="36">
        <v>482</v>
      </c>
      <c r="I47" s="37">
        <f>[2]Итого!BI47</f>
        <v>0</v>
      </c>
      <c r="J47" s="38">
        <f t="shared" si="0"/>
        <v>63.25</v>
      </c>
      <c r="K47" s="35">
        <f t="shared" si="26"/>
        <v>-280</v>
      </c>
      <c r="L47" s="35">
        <f t="shared" si="27"/>
        <v>0</v>
      </c>
      <c r="M47" s="35">
        <f t="shared" si="28"/>
        <v>-280</v>
      </c>
      <c r="N47" s="35">
        <f t="shared" si="29"/>
        <v>161</v>
      </c>
      <c r="O47" s="35" t="e">
        <f>ROUND((#REF!-H46),0)</f>
        <v>#REF!</v>
      </c>
      <c r="P47" s="35">
        <f t="shared" si="30"/>
        <v>2567</v>
      </c>
      <c r="Q47" s="39">
        <f t="shared" si="3"/>
        <v>15.9</v>
      </c>
      <c r="R47" s="35"/>
      <c r="S47" s="35">
        <f t="shared" si="31"/>
        <v>0</v>
      </c>
      <c r="T47" s="35"/>
      <c r="U47" s="35"/>
      <c r="V47" s="35"/>
      <c r="W47" s="35"/>
      <c r="X47" s="35"/>
      <c r="Y47" s="35"/>
      <c r="Z47" s="35"/>
      <c r="AA47" s="35"/>
      <c r="AB47" s="35"/>
    </row>
    <row r="48" spans="1:41" ht="23.25">
      <c r="A48" s="32">
        <f t="shared" si="32"/>
        <v>29</v>
      </c>
      <c r="B48" s="33" t="s">
        <v>92</v>
      </c>
      <c r="C48" s="34" t="s">
        <v>93</v>
      </c>
      <c r="D48" s="35">
        <f>'[3]предыдущий протокол'!BI44</f>
        <v>0</v>
      </c>
      <c r="E48" s="35"/>
      <c r="F48" s="36">
        <v>253</v>
      </c>
      <c r="G48" s="37">
        <f t="shared" si="25"/>
        <v>63</v>
      </c>
      <c r="H48" s="36">
        <v>0</v>
      </c>
      <c r="I48" s="37">
        <f>[2]Итого!BI48</f>
        <v>0</v>
      </c>
      <c r="J48" s="38">
        <f t="shared" si="0"/>
        <v>0</v>
      </c>
      <c r="K48" s="35">
        <f t="shared" si="26"/>
        <v>-63</v>
      </c>
      <c r="L48" s="35">
        <f t="shared" si="27"/>
        <v>0</v>
      </c>
      <c r="M48" s="35">
        <f t="shared" si="28"/>
        <v>-63</v>
      </c>
      <c r="N48" s="35">
        <f t="shared" si="29"/>
        <v>0</v>
      </c>
      <c r="O48" s="35" t="e">
        <f>ROUND((#REF!-H47),0)</f>
        <v>#REF!</v>
      </c>
      <c r="P48" s="35">
        <f t="shared" si="30"/>
        <v>253</v>
      </c>
      <c r="Q48" s="39">
        <f t="shared" si="3"/>
        <v>0</v>
      </c>
      <c r="R48" s="35"/>
      <c r="S48" s="35">
        <f t="shared" si="31"/>
        <v>0</v>
      </c>
      <c r="T48" s="35"/>
      <c r="U48" s="35"/>
      <c r="V48" s="35"/>
      <c r="W48" s="35"/>
      <c r="X48" s="35"/>
      <c r="Y48" s="35"/>
      <c r="Z48" s="35"/>
      <c r="AA48" s="35"/>
      <c r="AB48" s="35"/>
    </row>
    <row r="49" spans="1:28" ht="23.25">
      <c r="A49" s="32">
        <f t="shared" si="32"/>
        <v>30</v>
      </c>
      <c r="B49" s="33" t="s">
        <v>94</v>
      </c>
      <c r="C49" s="34" t="s">
        <v>95</v>
      </c>
      <c r="D49" s="35">
        <f>'[3]предыдущий протокол'!BI45</f>
        <v>713</v>
      </c>
      <c r="E49" s="35"/>
      <c r="F49" s="36">
        <v>395</v>
      </c>
      <c r="G49" s="37">
        <f t="shared" si="25"/>
        <v>99</v>
      </c>
      <c r="H49" s="36">
        <v>212</v>
      </c>
      <c r="I49" s="37">
        <f>[2]Итого!BI49</f>
        <v>0</v>
      </c>
      <c r="J49" s="38">
        <f t="shared" si="0"/>
        <v>214.14</v>
      </c>
      <c r="K49" s="35">
        <f t="shared" si="26"/>
        <v>113</v>
      </c>
      <c r="L49" s="35">
        <f t="shared" si="27"/>
        <v>113</v>
      </c>
      <c r="M49" s="35">
        <f t="shared" si="28"/>
        <v>0</v>
      </c>
      <c r="N49" s="35">
        <f t="shared" si="29"/>
        <v>71</v>
      </c>
      <c r="O49" s="35" t="e">
        <f>ROUND((#REF!-H49),0)</f>
        <v>#REF!</v>
      </c>
      <c r="P49" s="35">
        <f t="shared" si="30"/>
        <v>183</v>
      </c>
      <c r="Q49" s="39">
        <f t="shared" si="3"/>
        <v>2.6</v>
      </c>
      <c r="R49" s="35"/>
      <c r="S49" s="35">
        <f t="shared" si="31"/>
        <v>0</v>
      </c>
      <c r="T49" s="35"/>
      <c r="U49" s="35"/>
      <c r="V49" s="35"/>
      <c r="W49" s="35"/>
      <c r="X49" s="35"/>
      <c r="Y49" s="35"/>
      <c r="Z49" s="35"/>
      <c r="AA49" s="35"/>
      <c r="AB49" s="35"/>
    </row>
    <row r="50" spans="1:28" ht="23.25">
      <c r="A50" s="32">
        <f t="shared" si="32"/>
        <v>31</v>
      </c>
      <c r="B50" s="33" t="s">
        <v>96</v>
      </c>
      <c r="C50" s="34" t="s">
        <v>97</v>
      </c>
      <c r="D50" s="35">
        <f>'[3]предыдущий протокол'!BI46</f>
        <v>4158</v>
      </c>
      <c r="E50" s="35"/>
      <c r="F50" s="36">
        <v>4238</v>
      </c>
      <c r="G50" s="37">
        <f t="shared" si="25"/>
        <v>1060</v>
      </c>
      <c r="H50" s="36">
        <v>1184</v>
      </c>
      <c r="I50" s="37">
        <f>[2]Итого!BI50</f>
        <v>0</v>
      </c>
      <c r="J50" s="38">
        <f t="shared" si="0"/>
        <v>111.7</v>
      </c>
      <c r="K50" s="35">
        <f t="shared" si="26"/>
        <v>124</v>
      </c>
      <c r="L50" s="35">
        <f t="shared" si="27"/>
        <v>124</v>
      </c>
      <c r="M50" s="35">
        <f t="shared" si="28"/>
        <v>0</v>
      </c>
      <c r="N50" s="35">
        <f t="shared" si="29"/>
        <v>395</v>
      </c>
      <c r="O50" s="35" t="e">
        <f>ROUND((#REF!-H50),0)</f>
        <v>#REF!</v>
      </c>
      <c r="P50" s="35">
        <f t="shared" si="30"/>
        <v>3054</v>
      </c>
      <c r="Q50" s="39">
        <f t="shared" si="3"/>
        <v>7.7</v>
      </c>
      <c r="R50" s="35"/>
      <c r="S50" s="35">
        <f t="shared" si="31"/>
        <v>0</v>
      </c>
      <c r="T50" s="35"/>
      <c r="U50" s="35"/>
      <c r="V50" s="35"/>
      <c r="W50" s="35"/>
      <c r="X50" s="35"/>
      <c r="Y50" s="35"/>
      <c r="Z50" s="35"/>
      <c r="AA50" s="35"/>
      <c r="AB50" s="35"/>
    </row>
    <row r="51" spans="1:28" ht="23.25">
      <c r="A51" s="32">
        <f t="shared" si="32"/>
        <v>32</v>
      </c>
      <c r="B51" s="33" t="s">
        <v>98</v>
      </c>
      <c r="C51" s="34" t="s">
        <v>99</v>
      </c>
      <c r="D51" s="35">
        <f>'[3]предыдущий протокол'!BI47</f>
        <v>274</v>
      </c>
      <c r="E51" s="35"/>
      <c r="F51" s="36">
        <v>667</v>
      </c>
      <c r="G51" s="37">
        <f t="shared" si="25"/>
        <v>167</v>
      </c>
      <c r="H51" s="36">
        <v>166</v>
      </c>
      <c r="I51" s="37">
        <f>[2]Итого!BI51</f>
        <v>0</v>
      </c>
      <c r="J51" s="38">
        <f t="shared" si="0"/>
        <v>99.4</v>
      </c>
      <c r="K51" s="35">
        <f t="shared" si="26"/>
        <v>-1</v>
      </c>
      <c r="L51" s="35">
        <f t="shared" si="27"/>
        <v>0</v>
      </c>
      <c r="M51" s="35">
        <f t="shared" si="28"/>
        <v>-1</v>
      </c>
      <c r="N51" s="35">
        <f t="shared" si="29"/>
        <v>55</v>
      </c>
      <c r="O51" s="35" t="e">
        <f>ROUND((#REF!-H51),0)</f>
        <v>#REF!</v>
      </c>
      <c r="P51" s="35">
        <f t="shared" si="30"/>
        <v>501</v>
      </c>
      <c r="Q51" s="39">
        <f t="shared" si="3"/>
        <v>9.1</v>
      </c>
      <c r="R51" s="35"/>
      <c r="S51" s="35">
        <f t="shared" si="31"/>
        <v>0</v>
      </c>
      <c r="T51" s="35"/>
      <c r="U51" s="35"/>
      <c r="V51" s="35"/>
      <c r="W51" s="35"/>
      <c r="X51" s="35"/>
      <c r="Y51" s="35"/>
      <c r="Z51" s="35"/>
      <c r="AA51" s="35"/>
      <c r="AB51" s="35"/>
    </row>
    <row r="52" spans="1:28" ht="23.25">
      <c r="A52" s="32">
        <f t="shared" si="32"/>
        <v>33</v>
      </c>
      <c r="B52" s="33" t="s">
        <v>100</v>
      </c>
      <c r="C52" s="34" t="s">
        <v>101</v>
      </c>
      <c r="D52" s="35">
        <f>'[3]предыдущий протокол'!BI48</f>
        <v>0</v>
      </c>
      <c r="E52" s="35"/>
      <c r="F52" s="36">
        <v>0</v>
      </c>
      <c r="G52" s="37">
        <f t="shared" si="25"/>
        <v>0</v>
      </c>
      <c r="H52" s="36">
        <v>0</v>
      </c>
      <c r="I52" s="37">
        <f>[2]Итого!BI52</f>
        <v>0</v>
      </c>
      <c r="J52" s="38">
        <f t="shared" si="0"/>
        <v>0</v>
      </c>
      <c r="K52" s="35">
        <f t="shared" si="26"/>
        <v>0</v>
      </c>
      <c r="L52" s="35">
        <f t="shared" si="27"/>
        <v>0</v>
      </c>
      <c r="M52" s="35">
        <f t="shared" si="28"/>
        <v>0</v>
      </c>
      <c r="N52" s="35">
        <f t="shared" si="29"/>
        <v>0</v>
      </c>
      <c r="O52" s="35" t="e">
        <f>ROUND((#REF!-H52),0)</f>
        <v>#REF!</v>
      </c>
      <c r="P52" s="35">
        <f t="shared" si="30"/>
        <v>0</v>
      </c>
      <c r="Q52" s="39">
        <f t="shared" si="3"/>
        <v>0</v>
      </c>
      <c r="R52" s="35"/>
      <c r="S52" s="35">
        <f t="shared" si="31"/>
        <v>0</v>
      </c>
      <c r="T52" s="35"/>
      <c r="U52" s="35"/>
      <c r="V52" s="35"/>
      <c r="W52" s="35"/>
      <c r="X52" s="35"/>
      <c r="Y52" s="35"/>
      <c r="Z52" s="35"/>
      <c r="AA52" s="35"/>
      <c r="AB52" s="35"/>
    </row>
    <row r="53" spans="1:28" ht="40.5">
      <c r="A53" s="32">
        <f t="shared" si="32"/>
        <v>34</v>
      </c>
      <c r="B53" s="33" t="s">
        <v>102</v>
      </c>
      <c r="C53" s="34">
        <v>109</v>
      </c>
      <c r="D53" s="35">
        <f>'[3]предыдущий протокол'!BI49</f>
        <v>0</v>
      </c>
      <c r="E53" s="35"/>
      <c r="F53" s="36">
        <v>0</v>
      </c>
      <c r="G53" s="37">
        <f t="shared" si="25"/>
        <v>0</v>
      </c>
      <c r="H53" s="36">
        <v>0</v>
      </c>
      <c r="I53" s="37">
        <f>[2]Итого!BI53</f>
        <v>0</v>
      </c>
      <c r="J53" s="38">
        <f t="shared" si="0"/>
        <v>0</v>
      </c>
      <c r="K53" s="35">
        <f t="shared" si="26"/>
        <v>0</v>
      </c>
      <c r="L53" s="35">
        <f t="shared" si="27"/>
        <v>0</v>
      </c>
      <c r="M53" s="35">
        <f t="shared" si="28"/>
        <v>0</v>
      </c>
      <c r="N53" s="35">
        <f t="shared" si="29"/>
        <v>0</v>
      </c>
      <c r="O53" s="35" t="e">
        <f>ROUND((#REF!-H53),0)</f>
        <v>#REF!</v>
      </c>
      <c r="P53" s="35">
        <f t="shared" si="30"/>
        <v>0</v>
      </c>
      <c r="Q53" s="39">
        <f t="shared" si="3"/>
        <v>0</v>
      </c>
      <c r="R53" s="35"/>
      <c r="S53" s="35">
        <f t="shared" si="31"/>
        <v>0</v>
      </c>
      <c r="T53" s="35"/>
      <c r="U53" s="35"/>
      <c r="V53" s="35"/>
      <c r="W53" s="35"/>
      <c r="X53" s="35"/>
      <c r="Y53" s="35"/>
      <c r="Z53" s="35"/>
      <c r="AA53" s="35"/>
      <c r="AB53" s="35"/>
    </row>
    <row r="54" spans="1:28" ht="23.25">
      <c r="A54" s="32">
        <f t="shared" si="32"/>
        <v>35</v>
      </c>
      <c r="B54" s="33" t="s">
        <v>103</v>
      </c>
      <c r="C54" s="34" t="s">
        <v>104</v>
      </c>
      <c r="D54" s="35">
        <f>'[3]предыдущий протокол'!BI50</f>
        <v>0</v>
      </c>
      <c r="E54" s="35"/>
      <c r="F54" s="36">
        <v>0</v>
      </c>
      <c r="G54" s="37">
        <f t="shared" si="25"/>
        <v>0</v>
      </c>
      <c r="H54" s="36">
        <v>0</v>
      </c>
      <c r="I54" s="37">
        <f>[2]Итого!BI54</f>
        <v>0</v>
      </c>
      <c r="J54" s="38">
        <f t="shared" si="0"/>
        <v>0</v>
      </c>
      <c r="K54" s="35">
        <f t="shared" si="26"/>
        <v>0</v>
      </c>
      <c r="L54" s="35">
        <f t="shared" si="27"/>
        <v>0</v>
      </c>
      <c r="M54" s="35">
        <f t="shared" si="28"/>
        <v>0</v>
      </c>
      <c r="N54" s="35">
        <f t="shared" si="29"/>
        <v>0</v>
      </c>
      <c r="O54" s="35" t="e">
        <f>ROUND((#REF!-H54),0)</f>
        <v>#REF!</v>
      </c>
      <c r="P54" s="35">
        <f t="shared" si="30"/>
        <v>0</v>
      </c>
      <c r="Q54" s="39">
        <f t="shared" si="3"/>
        <v>0</v>
      </c>
      <c r="R54" s="35"/>
      <c r="S54" s="35">
        <f t="shared" si="31"/>
        <v>0</v>
      </c>
      <c r="T54" s="35"/>
      <c r="U54" s="35"/>
      <c r="V54" s="35"/>
      <c r="W54" s="35"/>
      <c r="X54" s="35"/>
      <c r="Y54" s="35"/>
      <c r="Z54" s="35"/>
      <c r="AA54" s="35"/>
      <c r="AB54" s="35"/>
    </row>
    <row r="55" spans="1:28" ht="27" customHeight="1">
      <c r="A55" s="32">
        <f t="shared" si="32"/>
        <v>36</v>
      </c>
      <c r="B55" s="33" t="s">
        <v>105</v>
      </c>
      <c r="C55" s="34" t="s">
        <v>106</v>
      </c>
      <c r="D55" s="35">
        <f>'[3]предыдущий протокол'!BI51</f>
        <v>0</v>
      </c>
      <c r="E55" s="35"/>
      <c r="F55" s="36">
        <v>0</v>
      </c>
      <c r="G55" s="37">
        <f t="shared" si="25"/>
        <v>0</v>
      </c>
      <c r="H55" s="36">
        <v>0</v>
      </c>
      <c r="I55" s="37">
        <f>[2]Итого!BI55</f>
        <v>0</v>
      </c>
      <c r="J55" s="38">
        <f t="shared" si="0"/>
        <v>0</v>
      </c>
      <c r="K55" s="35">
        <f t="shared" si="26"/>
        <v>0</v>
      </c>
      <c r="L55" s="35">
        <f t="shared" si="27"/>
        <v>0</v>
      </c>
      <c r="M55" s="35">
        <f t="shared" si="28"/>
        <v>0</v>
      </c>
      <c r="N55" s="35">
        <f t="shared" si="29"/>
        <v>0</v>
      </c>
      <c r="O55" s="35" t="e">
        <f>ROUND((#REF!-H55),0)</f>
        <v>#REF!</v>
      </c>
      <c r="P55" s="35">
        <f t="shared" si="30"/>
        <v>0</v>
      </c>
      <c r="Q55" s="39">
        <f t="shared" si="3"/>
        <v>0</v>
      </c>
      <c r="R55" s="35"/>
      <c r="S55" s="35">
        <f t="shared" si="31"/>
        <v>0</v>
      </c>
      <c r="T55" s="35"/>
      <c r="U55" s="35"/>
      <c r="V55" s="35"/>
      <c r="W55" s="35"/>
      <c r="X55" s="35"/>
      <c r="Y55" s="35"/>
      <c r="Z55" s="35"/>
      <c r="AA55" s="35"/>
      <c r="AB55" s="35"/>
    </row>
    <row r="56" spans="1:28" ht="23.25" customHeight="1">
      <c r="A56" s="32">
        <f t="shared" si="32"/>
        <v>37</v>
      </c>
      <c r="B56" s="58" t="s">
        <v>107</v>
      </c>
      <c r="C56" s="34"/>
      <c r="D56" s="35">
        <f>'[3]предыдущий протокол'!BI52</f>
        <v>0</v>
      </c>
      <c r="E56" s="35"/>
      <c r="F56" s="36">
        <v>0</v>
      </c>
      <c r="G56" s="37">
        <f t="shared" si="25"/>
        <v>0</v>
      </c>
      <c r="H56" s="36">
        <v>0</v>
      </c>
      <c r="I56" s="37">
        <f>[2]Итого!BI56</f>
        <v>0</v>
      </c>
      <c r="J56" s="38">
        <f t="shared" si="0"/>
        <v>0</v>
      </c>
      <c r="K56" s="35">
        <f t="shared" si="26"/>
        <v>0</v>
      </c>
      <c r="L56" s="35">
        <f t="shared" si="27"/>
        <v>0</v>
      </c>
      <c r="M56" s="35">
        <f t="shared" si="28"/>
        <v>0</v>
      </c>
      <c r="N56" s="35">
        <f t="shared" si="29"/>
        <v>0</v>
      </c>
      <c r="O56" s="35" t="e">
        <f>ROUND((#REF!-H56),0)</f>
        <v>#REF!</v>
      </c>
      <c r="P56" s="35">
        <f t="shared" si="30"/>
        <v>0</v>
      </c>
      <c r="Q56" s="39">
        <f t="shared" si="3"/>
        <v>0</v>
      </c>
      <c r="R56" s="35"/>
      <c r="S56" s="35">
        <f t="shared" si="31"/>
        <v>0</v>
      </c>
      <c r="T56" s="35"/>
      <c r="U56" s="35"/>
      <c r="V56" s="35"/>
      <c r="W56" s="35"/>
      <c r="X56" s="35"/>
      <c r="Y56" s="35"/>
      <c r="Z56" s="35"/>
      <c r="AA56" s="35"/>
      <c r="AB56" s="35"/>
    </row>
    <row r="57" spans="1:28" ht="23.25" customHeight="1">
      <c r="A57" s="32">
        <f t="shared" si="32"/>
        <v>38</v>
      </c>
      <c r="B57" s="58" t="s">
        <v>108</v>
      </c>
      <c r="C57" s="34"/>
      <c r="D57" s="35"/>
      <c r="E57" s="35"/>
      <c r="F57" s="36">
        <v>0</v>
      </c>
      <c r="G57" s="37">
        <f t="shared" si="25"/>
        <v>0</v>
      </c>
      <c r="H57" s="36">
        <v>0</v>
      </c>
      <c r="I57" s="37">
        <f>[2]Итого!BI57</f>
        <v>0</v>
      </c>
      <c r="J57" s="38">
        <f t="shared" si="0"/>
        <v>0</v>
      </c>
      <c r="K57" s="35">
        <f t="shared" si="26"/>
        <v>0</v>
      </c>
      <c r="L57" s="35">
        <f t="shared" si="27"/>
        <v>0</v>
      </c>
      <c r="M57" s="35">
        <f t="shared" si="28"/>
        <v>0</v>
      </c>
      <c r="N57" s="35">
        <f t="shared" si="29"/>
        <v>0</v>
      </c>
      <c r="O57" s="35" t="e">
        <f>ROUND((#REF!-H57),0)</f>
        <v>#REF!</v>
      </c>
      <c r="P57" s="35">
        <f t="shared" si="30"/>
        <v>0</v>
      </c>
      <c r="Q57" s="39">
        <f t="shared" si="3"/>
        <v>0</v>
      </c>
      <c r="R57" s="35"/>
      <c r="S57" s="35">
        <f t="shared" si="31"/>
        <v>0</v>
      </c>
      <c r="T57" s="35"/>
      <c r="U57" s="35"/>
      <c r="V57" s="35"/>
      <c r="W57" s="35"/>
      <c r="X57" s="35"/>
      <c r="Y57" s="35"/>
      <c r="Z57" s="35"/>
      <c r="AA57" s="35"/>
      <c r="AB57" s="35"/>
    </row>
    <row r="58" spans="1:28" ht="23.25" customHeight="1">
      <c r="A58" s="32">
        <f t="shared" si="32"/>
        <v>39</v>
      </c>
      <c r="B58" s="58" t="s">
        <v>109</v>
      </c>
      <c r="C58" s="34"/>
      <c r="D58" s="35"/>
      <c r="E58" s="35"/>
      <c r="F58" s="36">
        <v>0</v>
      </c>
      <c r="G58" s="37">
        <f t="shared" si="25"/>
        <v>0</v>
      </c>
      <c r="H58" s="36">
        <v>0</v>
      </c>
      <c r="I58" s="37">
        <f>[2]Итого!BI58</f>
        <v>0</v>
      </c>
      <c r="J58" s="38">
        <f t="shared" si="0"/>
        <v>0</v>
      </c>
      <c r="K58" s="35">
        <f t="shared" si="26"/>
        <v>0</v>
      </c>
      <c r="L58" s="35"/>
      <c r="M58" s="35"/>
      <c r="N58" s="35">
        <f t="shared" si="29"/>
        <v>0</v>
      </c>
      <c r="O58" s="35"/>
      <c r="P58" s="35">
        <f t="shared" si="30"/>
        <v>0</v>
      </c>
      <c r="Q58" s="39">
        <f t="shared" si="3"/>
        <v>0</v>
      </c>
      <c r="R58" s="35"/>
      <c r="S58" s="35">
        <f t="shared" si="31"/>
        <v>0</v>
      </c>
      <c r="T58" s="35"/>
      <c r="U58" s="35"/>
      <c r="V58" s="35"/>
      <c r="W58" s="35"/>
      <c r="X58" s="35"/>
      <c r="Y58" s="35"/>
      <c r="Z58" s="35"/>
      <c r="AA58" s="35"/>
      <c r="AB58" s="35"/>
    </row>
    <row r="59" spans="1:28" ht="40.5">
      <c r="A59" s="49"/>
      <c r="B59" s="42" t="s">
        <v>110</v>
      </c>
      <c r="C59" s="54"/>
      <c r="D59" s="51">
        <f t="shared" ref="D59" si="33">SUM(D34:D57)</f>
        <v>45008</v>
      </c>
      <c r="E59" s="51"/>
      <c r="F59" s="45">
        <v>20078</v>
      </c>
      <c r="G59" s="52">
        <f>SUM(G34:G58)</f>
        <v>5023</v>
      </c>
      <c r="H59" s="45">
        <v>3872</v>
      </c>
      <c r="I59" s="52">
        <f t="shared" ref="I59" si="34">SUM(I34:I58)</f>
        <v>0</v>
      </c>
      <c r="J59" s="47">
        <f t="shared" si="0"/>
        <v>77.09</v>
      </c>
      <c r="K59" s="51">
        <f>SUM(K34:K58)</f>
        <v>-1151</v>
      </c>
      <c r="L59" s="51">
        <f t="shared" ref="L59:O59" si="35">SUM(L34:L57)</f>
        <v>411</v>
      </c>
      <c r="M59" s="51">
        <f t="shared" si="35"/>
        <v>-1562</v>
      </c>
      <c r="N59" s="51">
        <f t="shared" si="35"/>
        <v>1292</v>
      </c>
      <c r="O59" s="51" t="e">
        <f t="shared" si="35"/>
        <v>#REF!</v>
      </c>
      <c r="P59" s="51">
        <f t="shared" si="30"/>
        <v>16206</v>
      </c>
      <c r="Q59" s="53">
        <f t="shared" si="3"/>
        <v>12.5</v>
      </c>
      <c r="R59" s="51">
        <f>SUM(R34:R57)</f>
        <v>0</v>
      </c>
      <c r="S59" s="51">
        <f t="shared" ref="S59:V59" si="36">SUM(S34:S57)</f>
        <v>0</v>
      </c>
      <c r="T59" s="51">
        <f t="shared" si="36"/>
        <v>0</v>
      </c>
      <c r="U59" s="51">
        <f t="shared" si="36"/>
        <v>0</v>
      </c>
      <c r="V59" s="51">
        <f t="shared" si="36"/>
        <v>0</v>
      </c>
      <c r="W59" s="51">
        <f>SUM(W34:W57)</f>
        <v>0</v>
      </c>
      <c r="X59" s="51">
        <f t="shared" ref="X59:AA59" si="37">SUM(X34:X57)</f>
        <v>0</v>
      </c>
      <c r="Y59" s="51">
        <f t="shared" si="37"/>
        <v>0</v>
      </c>
      <c r="Z59" s="51">
        <f t="shared" si="37"/>
        <v>0</v>
      </c>
      <c r="AA59" s="51">
        <f t="shared" si="37"/>
        <v>0</v>
      </c>
      <c r="AB59" s="51"/>
    </row>
    <row r="60" spans="1:28" ht="23.25">
      <c r="A60" s="49"/>
      <c r="B60" s="42" t="s">
        <v>111</v>
      </c>
      <c r="C60" s="59"/>
      <c r="D60" s="51" t="e">
        <f t="shared" ref="D60" si="38">D59+D33+D29+D22</f>
        <v>#REF!</v>
      </c>
      <c r="E60" s="51"/>
      <c r="F60" s="45">
        <v>67681</v>
      </c>
      <c r="G60" s="52">
        <f t="shared" ref="G60:I60" si="39">G59+G33+G29+G22</f>
        <v>16925</v>
      </c>
      <c r="H60" s="45">
        <v>17483</v>
      </c>
      <c r="I60" s="52">
        <f t="shared" si="39"/>
        <v>0</v>
      </c>
      <c r="J60" s="47">
        <f t="shared" si="0"/>
        <v>103.3</v>
      </c>
      <c r="K60" s="51">
        <f t="shared" ref="K60:O60" si="40">K59+K33+K29+K22</f>
        <v>558</v>
      </c>
      <c r="L60" s="51">
        <f t="shared" si="40"/>
        <v>3920</v>
      </c>
      <c r="M60" s="51">
        <f t="shared" si="40"/>
        <v>-3362</v>
      </c>
      <c r="N60" s="51">
        <f t="shared" si="40"/>
        <v>5829</v>
      </c>
      <c r="O60" s="51" t="e">
        <f t="shared" si="40"/>
        <v>#REF!</v>
      </c>
      <c r="P60" s="51">
        <f t="shared" si="30"/>
        <v>50198</v>
      </c>
      <c r="Q60" s="53">
        <f t="shared" si="3"/>
        <v>8.6</v>
      </c>
      <c r="R60" s="51">
        <f>R59+R33+R29+R22</f>
        <v>0</v>
      </c>
      <c r="S60" s="51">
        <f t="shared" ref="S60:AA60" si="41">S59+S33+S29+S22</f>
        <v>0</v>
      </c>
      <c r="T60" s="51">
        <f t="shared" si="41"/>
        <v>0</v>
      </c>
      <c r="U60" s="51">
        <f t="shared" si="41"/>
        <v>0</v>
      </c>
      <c r="V60" s="51">
        <f t="shared" si="41"/>
        <v>0</v>
      </c>
      <c r="W60" s="51">
        <f t="shared" si="41"/>
        <v>0</v>
      </c>
      <c r="X60" s="51">
        <f t="shared" si="41"/>
        <v>0</v>
      </c>
      <c r="Y60" s="51">
        <f t="shared" si="41"/>
        <v>0</v>
      </c>
      <c r="Z60" s="51">
        <f t="shared" si="41"/>
        <v>0</v>
      </c>
      <c r="AA60" s="51">
        <f t="shared" si="41"/>
        <v>0</v>
      </c>
      <c r="AB60" s="51"/>
    </row>
    <row r="61" spans="1:28" ht="23.25">
      <c r="A61" s="32">
        <v>40</v>
      </c>
      <c r="B61" s="33" t="s">
        <v>112</v>
      </c>
      <c r="C61" s="60">
        <v>180</v>
      </c>
      <c r="D61" s="35">
        <f>'[3]предыдущий протокол'!BI56</f>
        <v>0</v>
      </c>
      <c r="E61" s="35"/>
      <c r="F61" s="36">
        <v>0</v>
      </c>
      <c r="G61" s="37">
        <f>ROUND(F61/12*$G$107,0)</f>
        <v>0</v>
      </c>
      <c r="H61" s="36">
        <v>0</v>
      </c>
      <c r="I61" s="37">
        <f>[2]Итого!BI61</f>
        <v>0</v>
      </c>
      <c r="J61" s="38">
        <f t="shared" si="0"/>
        <v>0</v>
      </c>
      <c r="K61" s="35">
        <f>H61-G61</f>
        <v>0</v>
      </c>
      <c r="L61" s="35">
        <f>IFERROR(IF(K61&gt;0,K61,0),0)</f>
        <v>0</v>
      </c>
      <c r="M61" s="35">
        <f>IFERROR(IF(K61&lt;0,K61,0),0)</f>
        <v>0</v>
      </c>
      <c r="N61" s="35">
        <f>ROUND((H61/$N$107),0)</f>
        <v>0</v>
      </c>
      <c r="O61" s="35" t="e">
        <f>ROUND((#REF!-H61),0)</f>
        <v>#REF!</v>
      </c>
      <c r="P61" s="35">
        <f>ROUND((F61-H61),0)</f>
        <v>0</v>
      </c>
      <c r="Q61" s="39">
        <f t="shared" si="3"/>
        <v>0</v>
      </c>
      <c r="R61" s="35"/>
      <c r="S61" s="35">
        <f>V61+W61</f>
        <v>0</v>
      </c>
      <c r="T61" s="35"/>
      <c r="U61" s="35"/>
      <c r="V61" s="35"/>
      <c r="W61" s="35"/>
      <c r="X61" s="35"/>
      <c r="Y61" s="35"/>
      <c r="Z61" s="35"/>
      <c r="AA61" s="35"/>
      <c r="AB61" s="35"/>
    </row>
    <row r="62" spans="1:28" ht="40.5">
      <c r="A62" s="49"/>
      <c r="B62" s="42" t="s">
        <v>113</v>
      </c>
      <c r="C62" s="50"/>
      <c r="D62" s="51">
        <f t="shared" ref="D62:I62" si="42">D61</f>
        <v>0</v>
      </c>
      <c r="E62" s="51"/>
      <c r="F62" s="45">
        <v>0</v>
      </c>
      <c r="G62" s="52">
        <f t="shared" si="42"/>
        <v>0</v>
      </c>
      <c r="H62" s="45">
        <v>0</v>
      </c>
      <c r="I62" s="52">
        <f t="shared" si="42"/>
        <v>0</v>
      </c>
      <c r="J62" s="47">
        <f t="shared" si="0"/>
        <v>0</v>
      </c>
      <c r="K62" s="61">
        <v>0</v>
      </c>
      <c r="L62" s="51">
        <f>L61</f>
        <v>0</v>
      </c>
      <c r="M62" s="51">
        <f>M61</f>
        <v>0</v>
      </c>
      <c r="N62" s="51">
        <f>ROUND((H62/7),0)</f>
        <v>0</v>
      </c>
      <c r="O62" s="51" t="e">
        <f>O61</f>
        <v>#REF!</v>
      </c>
      <c r="P62" s="51">
        <f>P61</f>
        <v>0</v>
      </c>
      <c r="Q62" s="53">
        <f t="shared" si="3"/>
        <v>0</v>
      </c>
      <c r="R62" s="51">
        <f>R61</f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/>
    </row>
    <row r="63" spans="1:28" ht="23.25">
      <c r="A63" s="32">
        <v>41</v>
      </c>
      <c r="B63" s="33" t="s">
        <v>114</v>
      </c>
      <c r="C63" s="62">
        <v>48</v>
      </c>
      <c r="D63" s="35">
        <f>'[3]предыдущий протокол'!BI60</f>
        <v>6077</v>
      </c>
      <c r="E63" s="35"/>
      <c r="F63" s="36">
        <v>3745</v>
      </c>
      <c r="G63" s="37">
        <f>ROUND(F63/12*$G$107,0)</f>
        <v>936</v>
      </c>
      <c r="H63" s="36">
        <v>634</v>
      </c>
      <c r="I63" s="37">
        <f>[2]Итого!BI63</f>
        <v>0</v>
      </c>
      <c r="J63" s="38">
        <f t="shared" si="0"/>
        <v>67.739999999999995</v>
      </c>
      <c r="K63" s="35">
        <f t="shared" ref="K63:K67" si="43">H63-G63</f>
        <v>-302</v>
      </c>
      <c r="L63" s="35">
        <f t="shared" ref="L63:L67" si="44">IFERROR(IF(K63&gt;0,K63,0),0)</f>
        <v>0</v>
      </c>
      <c r="M63" s="35">
        <f t="shared" ref="M63:M67" si="45">IFERROR(IF(K63&lt;0,K63,0),0)</f>
        <v>-302</v>
      </c>
      <c r="N63" s="35">
        <f>ROUND((H63/$N$107),0)</f>
        <v>211</v>
      </c>
      <c r="O63" s="35" t="e">
        <f>ROUND((#REF!-H63),0)</f>
        <v>#REF!</v>
      </c>
      <c r="P63" s="35">
        <f>ROUND((F63-H63),0)</f>
        <v>3111</v>
      </c>
      <c r="Q63" s="39">
        <f>IFERROR(ROUND((P63/N63),1),0)</f>
        <v>14.7</v>
      </c>
      <c r="R63" s="35"/>
      <c r="S63" s="35">
        <f t="shared" ref="S63:S67" si="46">V63+W63</f>
        <v>0</v>
      </c>
      <c r="T63" s="35"/>
      <c r="U63" s="35"/>
      <c r="V63" s="35"/>
      <c r="W63" s="35"/>
      <c r="X63" s="35"/>
      <c r="Y63" s="35"/>
      <c r="Z63" s="35"/>
      <c r="AA63" s="35"/>
      <c r="AB63" s="35"/>
    </row>
    <row r="64" spans="1:28" ht="23.25">
      <c r="A64" s="32">
        <f>A63+1</f>
        <v>42</v>
      </c>
      <c r="B64" s="33" t="s">
        <v>115</v>
      </c>
      <c r="C64" s="60">
        <v>84</v>
      </c>
      <c r="D64" s="35">
        <f>'[3]предыдущий протокол'!BI61</f>
        <v>0</v>
      </c>
      <c r="E64" s="35"/>
      <c r="F64" s="36">
        <v>0</v>
      </c>
      <c r="G64" s="37">
        <f>ROUND(F64/12*$G$107,0)</f>
        <v>0</v>
      </c>
      <c r="H64" s="36">
        <v>0</v>
      </c>
      <c r="I64" s="37">
        <f>[2]Итого!BI64</f>
        <v>0</v>
      </c>
      <c r="J64" s="38">
        <f t="shared" si="0"/>
        <v>0</v>
      </c>
      <c r="K64" s="35">
        <f t="shared" si="43"/>
        <v>0</v>
      </c>
      <c r="L64" s="35">
        <f t="shared" si="44"/>
        <v>0</v>
      </c>
      <c r="M64" s="35">
        <f t="shared" si="45"/>
        <v>0</v>
      </c>
      <c r="N64" s="35">
        <f>ROUND((H64/$N$107),0)</f>
        <v>0</v>
      </c>
      <c r="O64" s="35" t="e">
        <f>ROUND((#REF!-H64),0)</f>
        <v>#REF!</v>
      </c>
      <c r="P64" s="35">
        <f t="shared" ref="P64:P67" si="47">ROUND((F64-H64),0)</f>
        <v>0</v>
      </c>
      <c r="Q64" s="39">
        <f t="shared" si="3"/>
        <v>0</v>
      </c>
      <c r="R64" s="35"/>
      <c r="S64" s="35">
        <f t="shared" si="46"/>
        <v>0</v>
      </c>
      <c r="T64" s="35"/>
      <c r="U64" s="35"/>
      <c r="V64" s="35"/>
      <c r="W64" s="35"/>
      <c r="X64" s="35"/>
      <c r="Y64" s="35"/>
      <c r="Z64" s="35"/>
      <c r="AA64" s="35"/>
      <c r="AB64" s="35"/>
    </row>
    <row r="65" spans="1:28" ht="23.25">
      <c r="A65" s="32">
        <f t="shared" ref="A65:A67" si="48">A64+1</f>
        <v>43</v>
      </c>
      <c r="B65" s="33" t="s">
        <v>116</v>
      </c>
      <c r="C65" s="34" t="s">
        <v>117</v>
      </c>
      <c r="D65" s="35">
        <f>'[3]предыдущий протокол'!BI62</f>
        <v>269</v>
      </c>
      <c r="E65" s="35"/>
      <c r="F65" s="36">
        <v>93</v>
      </c>
      <c r="G65" s="37">
        <f>ROUND(F65/12*$G$107,0)</f>
        <v>23</v>
      </c>
      <c r="H65" s="36">
        <v>0</v>
      </c>
      <c r="I65" s="37">
        <f>[2]Итого!BI65</f>
        <v>0</v>
      </c>
      <c r="J65" s="38">
        <f t="shared" si="0"/>
        <v>0</v>
      </c>
      <c r="K65" s="35">
        <f t="shared" si="43"/>
        <v>-23</v>
      </c>
      <c r="L65" s="35">
        <f t="shared" si="44"/>
        <v>0</v>
      </c>
      <c r="M65" s="35">
        <f t="shared" si="45"/>
        <v>-23</v>
      </c>
      <c r="N65" s="35">
        <f>ROUND((H65/$N$107),0)</f>
        <v>0</v>
      </c>
      <c r="O65" s="35" t="e">
        <f>ROUND((#REF!-H65),0)</f>
        <v>#REF!</v>
      </c>
      <c r="P65" s="35">
        <f t="shared" si="47"/>
        <v>93</v>
      </c>
      <c r="Q65" s="39">
        <f>IFERROR(ROUND((P65/N65),1),0)</f>
        <v>0</v>
      </c>
      <c r="R65" s="35"/>
      <c r="S65" s="35">
        <f t="shared" si="46"/>
        <v>0</v>
      </c>
      <c r="T65" s="35"/>
      <c r="U65" s="35"/>
      <c r="V65" s="35"/>
      <c r="W65" s="35"/>
      <c r="X65" s="35"/>
      <c r="Y65" s="35"/>
      <c r="Z65" s="35"/>
      <c r="AA65" s="35"/>
      <c r="AB65" s="35"/>
    </row>
    <row r="66" spans="1:28" ht="23.25">
      <c r="A66" s="32">
        <f t="shared" si="48"/>
        <v>44</v>
      </c>
      <c r="B66" s="33" t="s">
        <v>118</v>
      </c>
      <c r="C66" s="34" t="s">
        <v>119</v>
      </c>
      <c r="D66" s="35">
        <f>'[3]предыдущий протокол'!BI63</f>
        <v>23889</v>
      </c>
      <c r="E66" s="35"/>
      <c r="F66" s="36">
        <v>17029</v>
      </c>
      <c r="G66" s="37">
        <f>ROUND(F66/12*$G$107,0)</f>
        <v>4257</v>
      </c>
      <c r="H66" s="36">
        <v>5337</v>
      </c>
      <c r="I66" s="37">
        <f>[2]Итого!BI66</f>
        <v>0</v>
      </c>
      <c r="J66" s="38">
        <f t="shared" si="0"/>
        <v>125.37</v>
      </c>
      <c r="K66" s="35">
        <f t="shared" si="43"/>
        <v>1080</v>
      </c>
      <c r="L66" s="35">
        <f t="shared" si="44"/>
        <v>1080</v>
      </c>
      <c r="M66" s="35">
        <f t="shared" si="45"/>
        <v>0</v>
      </c>
      <c r="N66" s="35">
        <f>ROUND((H66/$N$107),0)</f>
        <v>1779</v>
      </c>
      <c r="O66" s="35" t="e">
        <f>ROUND((#REF!-H66),0)</f>
        <v>#REF!</v>
      </c>
      <c r="P66" s="35">
        <f t="shared" si="47"/>
        <v>11692</v>
      </c>
      <c r="Q66" s="39">
        <f t="shared" si="3"/>
        <v>6.6</v>
      </c>
      <c r="R66" s="35"/>
      <c r="S66" s="35">
        <f t="shared" si="46"/>
        <v>0</v>
      </c>
      <c r="T66" s="35"/>
      <c r="U66" s="35"/>
      <c r="V66" s="35"/>
      <c r="W66" s="35"/>
      <c r="X66" s="35"/>
      <c r="Y66" s="35"/>
      <c r="Z66" s="35"/>
      <c r="AA66" s="35"/>
      <c r="AB66" s="63"/>
    </row>
    <row r="67" spans="1:28" ht="23.25">
      <c r="A67" s="32">
        <f t="shared" si="48"/>
        <v>45</v>
      </c>
      <c r="B67" s="33" t="s">
        <v>120</v>
      </c>
      <c r="C67" s="34" t="s">
        <v>121</v>
      </c>
      <c r="D67" s="35">
        <f>'[3]предыдущий протокол'!BI64</f>
        <v>14448</v>
      </c>
      <c r="E67" s="35"/>
      <c r="F67" s="36">
        <v>515</v>
      </c>
      <c r="G67" s="37">
        <f>ROUND(F67/12*$G$107,0)</f>
        <v>129</v>
      </c>
      <c r="H67" s="36">
        <v>104</v>
      </c>
      <c r="I67" s="37">
        <f>[2]Итого!BI67</f>
        <v>0</v>
      </c>
      <c r="J67" s="38">
        <f t="shared" si="0"/>
        <v>80.62</v>
      </c>
      <c r="K67" s="35">
        <f t="shared" si="43"/>
        <v>-25</v>
      </c>
      <c r="L67" s="35">
        <f t="shared" si="44"/>
        <v>0</v>
      </c>
      <c r="M67" s="35">
        <f t="shared" si="45"/>
        <v>-25</v>
      </c>
      <c r="N67" s="35">
        <f>ROUND((H67/$N$107),0)</f>
        <v>35</v>
      </c>
      <c r="O67" s="35" t="e">
        <f>ROUND((#REF!-H67),0)</f>
        <v>#REF!</v>
      </c>
      <c r="P67" s="35">
        <f t="shared" si="47"/>
        <v>411</v>
      </c>
      <c r="Q67" s="39">
        <f t="shared" si="3"/>
        <v>11.7</v>
      </c>
      <c r="R67" s="35"/>
      <c r="S67" s="35">
        <f t="shared" si="46"/>
        <v>0</v>
      </c>
      <c r="T67" s="35"/>
      <c r="U67" s="35"/>
      <c r="V67" s="35"/>
      <c r="W67" s="35"/>
      <c r="X67" s="35"/>
      <c r="Y67" s="35"/>
      <c r="Z67" s="35"/>
      <c r="AA67" s="35"/>
      <c r="AB67" s="35"/>
    </row>
    <row r="68" spans="1:28" ht="40.5">
      <c r="A68" s="49"/>
      <c r="B68" s="42" t="s">
        <v>122</v>
      </c>
      <c r="C68" s="50"/>
      <c r="D68" s="51">
        <f>SUM(D63:D67)</f>
        <v>44683</v>
      </c>
      <c r="E68" s="51"/>
      <c r="F68" s="45">
        <v>21382</v>
      </c>
      <c r="G68" s="52">
        <f>SUM(G63:G67)</f>
        <v>5345</v>
      </c>
      <c r="H68" s="45">
        <v>6075</v>
      </c>
      <c r="I68" s="52">
        <f>SUM(I63:I67)</f>
        <v>0</v>
      </c>
      <c r="J68" s="47">
        <f t="shared" si="0"/>
        <v>113.66</v>
      </c>
      <c r="K68" s="51">
        <f>SUM(K63:K67)</f>
        <v>730</v>
      </c>
      <c r="L68" s="51">
        <f t="shared" ref="L68:O68" si="49">SUM(L63:L67)</f>
        <v>1080</v>
      </c>
      <c r="M68" s="51">
        <f t="shared" si="49"/>
        <v>-350</v>
      </c>
      <c r="N68" s="51">
        <f t="shared" si="49"/>
        <v>2025</v>
      </c>
      <c r="O68" s="51" t="e">
        <f t="shared" si="49"/>
        <v>#REF!</v>
      </c>
      <c r="P68" s="51">
        <f>ROUND((F68-H68),0)</f>
        <v>15307</v>
      </c>
      <c r="Q68" s="53">
        <f t="shared" si="3"/>
        <v>7.6</v>
      </c>
      <c r="R68" s="51">
        <f t="shared" ref="R68:AA68" si="50">SUM(R63:R67)</f>
        <v>0</v>
      </c>
      <c r="S68" s="51">
        <f t="shared" si="50"/>
        <v>0</v>
      </c>
      <c r="T68" s="51">
        <f t="shared" si="50"/>
        <v>0</v>
      </c>
      <c r="U68" s="51">
        <f t="shared" si="50"/>
        <v>0</v>
      </c>
      <c r="V68" s="51">
        <f t="shared" si="50"/>
        <v>0</v>
      </c>
      <c r="W68" s="51">
        <f t="shared" si="50"/>
        <v>0</v>
      </c>
      <c r="X68" s="51">
        <f t="shared" si="50"/>
        <v>0</v>
      </c>
      <c r="Y68" s="51">
        <f t="shared" si="50"/>
        <v>0</v>
      </c>
      <c r="Z68" s="51">
        <f t="shared" si="50"/>
        <v>0</v>
      </c>
      <c r="AA68" s="51">
        <f t="shared" si="50"/>
        <v>0</v>
      </c>
      <c r="AB68" s="51"/>
    </row>
    <row r="69" spans="1:28" ht="23.25">
      <c r="A69" s="32">
        <v>46</v>
      </c>
      <c r="B69" s="33" t="s">
        <v>123</v>
      </c>
      <c r="C69" s="34" t="s">
        <v>124</v>
      </c>
      <c r="D69" s="35">
        <f>'[3]предыдущий протокол'!BI65</f>
        <v>1436</v>
      </c>
      <c r="E69" s="35"/>
      <c r="F69" s="36">
        <v>259</v>
      </c>
      <c r="G69" s="37">
        <f>ROUND(F69/12*$G$107,0)</f>
        <v>65</v>
      </c>
      <c r="H69" s="36">
        <v>99</v>
      </c>
      <c r="I69" s="37">
        <f>[2]Итого!BI69</f>
        <v>0</v>
      </c>
      <c r="J69" s="38">
        <f t="shared" si="0"/>
        <v>152.31</v>
      </c>
      <c r="K69" s="35">
        <f t="shared" ref="K69:K102" si="51">H69-G69</f>
        <v>34</v>
      </c>
      <c r="L69" s="35">
        <f>IFERROR(IF(K69&gt;0,K69,0),0)</f>
        <v>34</v>
      </c>
      <c r="M69" s="35">
        <f>IFERROR(IF(K69&lt;0,K69,0),0)</f>
        <v>0</v>
      </c>
      <c r="N69" s="35">
        <f>ROUND((H69/$N$107),0)</f>
        <v>33</v>
      </c>
      <c r="O69" s="35" t="e">
        <f>ROUND((#REF!-H69),0)</f>
        <v>#REF!</v>
      </c>
      <c r="P69" s="35">
        <f t="shared" ref="P69:P106" si="52">ROUND((F69-H69),0)</f>
        <v>160</v>
      </c>
      <c r="Q69" s="39">
        <f t="shared" si="3"/>
        <v>4.8</v>
      </c>
      <c r="R69" s="35"/>
      <c r="S69" s="35">
        <f t="shared" ref="S69:S102" si="53">V69+W69</f>
        <v>0</v>
      </c>
      <c r="T69" s="35"/>
      <c r="U69" s="35"/>
      <c r="V69" s="35"/>
      <c r="W69" s="35"/>
      <c r="X69" s="35"/>
      <c r="Y69" s="35"/>
      <c r="Z69" s="35"/>
      <c r="AA69" s="35"/>
      <c r="AB69" s="35"/>
    </row>
    <row r="70" spans="1:28" ht="40.5">
      <c r="A70" s="32">
        <v>47</v>
      </c>
      <c r="B70" s="33" t="s">
        <v>125</v>
      </c>
      <c r="C70" s="34" t="s">
        <v>126</v>
      </c>
      <c r="D70" s="35">
        <f>'[3]предыдущий протокол'!BI68</f>
        <v>532</v>
      </c>
      <c r="E70" s="35"/>
      <c r="F70" s="36">
        <v>1165</v>
      </c>
      <c r="G70" s="37">
        <f>ROUND(F70/12*$G$107,0)</f>
        <v>291</v>
      </c>
      <c r="H70" s="36">
        <v>300</v>
      </c>
      <c r="I70" s="37">
        <f>[2]Итого!BI70</f>
        <v>0</v>
      </c>
      <c r="J70" s="38">
        <f t="shared" si="0"/>
        <v>103.09</v>
      </c>
      <c r="K70" s="35">
        <f t="shared" si="51"/>
        <v>9</v>
      </c>
      <c r="L70" s="35">
        <f t="shared" ref="L70:L102" si="54">IFERROR(IF(K70&gt;0,K70,0),0)</f>
        <v>9</v>
      </c>
      <c r="M70" s="35">
        <f t="shared" ref="M70:M102" si="55">IFERROR(IF(K70&lt;0,K70,0),0)</f>
        <v>0</v>
      </c>
      <c r="N70" s="35">
        <f>ROUND((H70/$N$107),0)</f>
        <v>100</v>
      </c>
      <c r="O70" s="35" t="e">
        <f>ROUND((#REF!-H70),0)</f>
        <v>#REF!</v>
      </c>
      <c r="P70" s="35">
        <f t="shared" si="52"/>
        <v>865</v>
      </c>
      <c r="Q70" s="39">
        <f t="shared" si="3"/>
        <v>8.6999999999999993</v>
      </c>
      <c r="R70" s="35"/>
      <c r="S70" s="35">
        <f t="shared" si="53"/>
        <v>0</v>
      </c>
      <c r="T70" s="35"/>
      <c r="U70" s="35"/>
      <c r="V70" s="35"/>
      <c r="W70" s="35"/>
      <c r="X70" s="35"/>
      <c r="Y70" s="35"/>
      <c r="Z70" s="35"/>
      <c r="AA70" s="35"/>
      <c r="AB70" s="64"/>
    </row>
    <row r="71" spans="1:28" ht="23.25">
      <c r="A71" s="32">
        <v>48</v>
      </c>
      <c r="B71" s="33" t="s">
        <v>127</v>
      </c>
      <c r="C71" s="34" t="s">
        <v>128</v>
      </c>
      <c r="D71" s="35">
        <f>'[3]предыдущий протокол'!BI69</f>
        <v>233</v>
      </c>
      <c r="E71" s="35"/>
      <c r="F71" s="36">
        <v>1898</v>
      </c>
      <c r="G71" s="37">
        <f>ROUND(F71/12*$G$107,0)</f>
        <v>475</v>
      </c>
      <c r="H71" s="36">
        <v>346</v>
      </c>
      <c r="I71" s="37">
        <f>[2]Итого!BI71</f>
        <v>0</v>
      </c>
      <c r="J71" s="38">
        <f t="shared" si="0"/>
        <v>72.84</v>
      </c>
      <c r="K71" s="35">
        <f t="shared" si="51"/>
        <v>-129</v>
      </c>
      <c r="L71" s="35">
        <f t="shared" si="54"/>
        <v>0</v>
      </c>
      <c r="M71" s="35">
        <f t="shared" si="55"/>
        <v>-129</v>
      </c>
      <c r="N71" s="35">
        <f>ROUND((H71/$N$107),0)</f>
        <v>115</v>
      </c>
      <c r="O71" s="35" t="e">
        <f>ROUND((#REF!-H71),0)</f>
        <v>#REF!</v>
      </c>
      <c r="P71" s="35">
        <f t="shared" si="52"/>
        <v>1552</v>
      </c>
      <c r="Q71" s="39">
        <f t="shared" si="3"/>
        <v>13.5</v>
      </c>
      <c r="R71" s="35"/>
      <c r="S71" s="35">
        <f t="shared" si="53"/>
        <v>0</v>
      </c>
      <c r="T71" s="35"/>
      <c r="U71" s="35"/>
      <c r="V71" s="35"/>
      <c r="W71" s="35"/>
      <c r="X71" s="35"/>
      <c r="Y71" s="35"/>
      <c r="Z71" s="35"/>
      <c r="AA71" s="35"/>
      <c r="AB71" s="65"/>
    </row>
    <row r="72" spans="1:28" ht="23.25">
      <c r="A72" s="32">
        <v>49</v>
      </c>
      <c r="B72" s="33" t="s">
        <v>129</v>
      </c>
      <c r="C72" s="60">
        <v>113</v>
      </c>
      <c r="D72" s="35">
        <f>'[3]предыдущий протокол'!BI70</f>
        <v>0</v>
      </c>
      <c r="E72" s="35"/>
      <c r="F72" s="36">
        <v>2365</v>
      </c>
      <c r="G72" s="37">
        <f>ROUND(F72/12*$G$107,0)</f>
        <v>591</v>
      </c>
      <c r="H72" s="36">
        <v>833</v>
      </c>
      <c r="I72" s="37">
        <f>[2]Итого!BI72</f>
        <v>0</v>
      </c>
      <c r="J72" s="38">
        <f t="shared" si="0"/>
        <v>140.94999999999999</v>
      </c>
      <c r="K72" s="35">
        <f t="shared" si="51"/>
        <v>242</v>
      </c>
      <c r="L72" s="35">
        <f t="shared" si="54"/>
        <v>242</v>
      </c>
      <c r="M72" s="35">
        <f t="shared" si="55"/>
        <v>0</v>
      </c>
      <c r="N72" s="35">
        <f>ROUND((H72/$N$107),0)</f>
        <v>278</v>
      </c>
      <c r="O72" s="35" t="e">
        <f>ROUND((#REF!-H72),0)</f>
        <v>#REF!</v>
      </c>
      <c r="P72" s="35">
        <f t="shared" si="52"/>
        <v>1532</v>
      </c>
      <c r="Q72" s="66">
        <f t="shared" si="3"/>
        <v>5.5</v>
      </c>
      <c r="R72" s="35"/>
      <c r="S72" s="35">
        <f t="shared" si="53"/>
        <v>0</v>
      </c>
      <c r="T72" s="35"/>
      <c r="U72" s="35"/>
      <c r="V72" s="35"/>
      <c r="W72" s="35"/>
      <c r="X72" s="35"/>
      <c r="Y72" s="35"/>
      <c r="Z72" s="35"/>
      <c r="AA72" s="35"/>
      <c r="AB72" s="40"/>
    </row>
    <row r="73" spans="1:28" s="73" customFormat="1" ht="23.25">
      <c r="A73" s="67">
        <v>50</v>
      </c>
      <c r="B73" s="33" t="s">
        <v>130</v>
      </c>
      <c r="C73" s="68" t="s">
        <v>131</v>
      </c>
      <c r="D73" s="69">
        <f>'[3]предыдущий протокол'!BI71</f>
        <v>0</v>
      </c>
      <c r="E73" s="69"/>
      <c r="F73" s="36">
        <v>4728</v>
      </c>
      <c r="G73" s="37">
        <f t="shared" ref="G73:G102" si="56">ROUND(F73/12*$G$107,0)</f>
        <v>1182</v>
      </c>
      <c r="H73" s="36">
        <v>801</v>
      </c>
      <c r="I73" s="70">
        <f>[2]Итого!BI73</f>
        <v>0</v>
      </c>
      <c r="J73" s="71">
        <f t="shared" si="0"/>
        <v>67.77</v>
      </c>
      <c r="K73" s="69">
        <f t="shared" si="51"/>
        <v>-381</v>
      </c>
      <c r="L73" s="69">
        <f t="shared" si="54"/>
        <v>0</v>
      </c>
      <c r="M73" s="69">
        <f t="shared" si="55"/>
        <v>-381</v>
      </c>
      <c r="N73" s="35">
        <f t="shared" ref="N73:N102" si="57">ROUND((H73/$N$107),0)</f>
        <v>267</v>
      </c>
      <c r="O73" s="69" t="e">
        <f>ROUND((#REF!-H73),0)</f>
        <v>#REF!</v>
      </c>
      <c r="P73" s="69">
        <f t="shared" si="52"/>
        <v>3927</v>
      </c>
      <c r="Q73" s="72">
        <f t="shared" si="3"/>
        <v>14.7</v>
      </c>
      <c r="R73" s="69"/>
      <c r="S73" s="69">
        <f t="shared" si="53"/>
        <v>0</v>
      </c>
      <c r="T73" s="69"/>
      <c r="U73" s="69"/>
      <c r="V73" s="69"/>
      <c r="W73" s="69"/>
      <c r="X73" s="69"/>
      <c r="Y73" s="69"/>
      <c r="Z73" s="69"/>
      <c r="AA73" s="69"/>
      <c r="AB73" s="69"/>
    </row>
    <row r="74" spans="1:28" ht="23.25">
      <c r="A74" s="32">
        <v>51</v>
      </c>
      <c r="B74" s="33" t="s">
        <v>132</v>
      </c>
      <c r="C74" s="34" t="s">
        <v>133</v>
      </c>
      <c r="D74" s="35">
        <f>'[3]предыдущий протокол'!BI72</f>
        <v>89</v>
      </c>
      <c r="E74" s="35"/>
      <c r="F74" s="36">
        <v>0</v>
      </c>
      <c r="G74" s="37">
        <f t="shared" si="56"/>
        <v>0</v>
      </c>
      <c r="H74" s="36">
        <v>0</v>
      </c>
      <c r="I74" s="37">
        <f>[2]Итого!BI74</f>
        <v>0</v>
      </c>
      <c r="J74" s="38">
        <f t="shared" si="0"/>
        <v>0</v>
      </c>
      <c r="K74" s="35">
        <f t="shared" si="51"/>
        <v>0</v>
      </c>
      <c r="L74" s="35">
        <f t="shared" si="54"/>
        <v>0</v>
      </c>
      <c r="M74" s="35">
        <f t="shared" si="55"/>
        <v>0</v>
      </c>
      <c r="N74" s="35">
        <f t="shared" si="57"/>
        <v>0</v>
      </c>
      <c r="O74" s="35" t="e">
        <f>ROUND((#REF!-H74),0)</f>
        <v>#REF!</v>
      </c>
      <c r="P74" s="35">
        <f t="shared" si="52"/>
        <v>0</v>
      </c>
      <c r="Q74" s="39">
        <f t="shared" si="3"/>
        <v>0</v>
      </c>
      <c r="R74" s="35"/>
      <c r="S74" s="35">
        <f t="shared" si="53"/>
        <v>0</v>
      </c>
      <c r="T74" s="35"/>
      <c r="U74" s="35"/>
      <c r="V74" s="35"/>
      <c r="W74" s="35"/>
      <c r="X74" s="35"/>
      <c r="Y74" s="35"/>
      <c r="Z74" s="35"/>
      <c r="AA74" s="35"/>
      <c r="AB74" s="35"/>
    </row>
    <row r="75" spans="1:28" ht="23.25">
      <c r="A75" s="32">
        <v>52</v>
      </c>
      <c r="B75" s="33" t="s">
        <v>134</v>
      </c>
      <c r="C75" s="34" t="s">
        <v>135</v>
      </c>
      <c r="D75" s="35">
        <f>'[3]предыдущий протокол'!BI73</f>
        <v>0</v>
      </c>
      <c r="E75" s="35"/>
      <c r="F75" s="36">
        <v>0</v>
      </c>
      <c r="G75" s="37">
        <f t="shared" si="56"/>
        <v>0</v>
      </c>
      <c r="H75" s="36">
        <v>0</v>
      </c>
      <c r="I75" s="37">
        <f>[2]Итого!BI75</f>
        <v>0</v>
      </c>
      <c r="J75" s="38">
        <f t="shared" si="0"/>
        <v>0</v>
      </c>
      <c r="K75" s="35">
        <f t="shared" si="51"/>
        <v>0</v>
      </c>
      <c r="L75" s="35">
        <f t="shared" si="54"/>
        <v>0</v>
      </c>
      <c r="M75" s="35">
        <f t="shared" si="55"/>
        <v>0</v>
      </c>
      <c r="N75" s="35">
        <f t="shared" si="57"/>
        <v>0</v>
      </c>
      <c r="O75" s="35" t="e">
        <f>ROUND((#REF!-H75),0)</f>
        <v>#REF!</v>
      </c>
      <c r="P75" s="35">
        <f t="shared" si="52"/>
        <v>0</v>
      </c>
      <c r="Q75" s="39">
        <f t="shared" si="3"/>
        <v>0</v>
      </c>
      <c r="R75" s="35"/>
      <c r="S75" s="35">
        <f t="shared" si="53"/>
        <v>0</v>
      </c>
      <c r="T75" s="35"/>
      <c r="U75" s="35"/>
      <c r="V75" s="35"/>
      <c r="W75" s="35"/>
      <c r="X75" s="35"/>
      <c r="Y75" s="35"/>
      <c r="Z75" s="35"/>
      <c r="AA75" s="35"/>
      <c r="AB75" s="35"/>
    </row>
    <row r="76" spans="1:28" ht="23.25">
      <c r="A76" s="32">
        <v>53</v>
      </c>
      <c r="B76" s="33" t="s">
        <v>136</v>
      </c>
      <c r="C76" s="34" t="s">
        <v>137</v>
      </c>
      <c r="D76" s="35">
        <f>'[3]предыдущий протокол'!BI74</f>
        <v>89</v>
      </c>
      <c r="E76" s="35"/>
      <c r="F76" s="36">
        <v>4860</v>
      </c>
      <c r="G76" s="37">
        <f t="shared" si="56"/>
        <v>1215</v>
      </c>
      <c r="H76" s="36">
        <v>702</v>
      </c>
      <c r="I76" s="37">
        <f>[2]Итого!BI76</f>
        <v>0</v>
      </c>
      <c r="J76" s="38">
        <f t="shared" si="0"/>
        <v>57.78</v>
      </c>
      <c r="K76" s="35">
        <f t="shared" si="51"/>
        <v>-513</v>
      </c>
      <c r="L76" s="35">
        <f t="shared" si="54"/>
        <v>0</v>
      </c>
      <c r="M76" s="35">
        <f t="shared" si="55"/>
        <v>-513</v>
      </c>
      <c r="N76" s="35">
        <f t="shared" si="57"/>
        <v>234</v>
      </c>
      <c r="O76" s="35" t="e">
        <f>ROUND((#REF!-H76),0)</f>
        <v>#REF!</v>
      </c>
      <c r="P76" s="35">
        <f t="shared" si="52"/>
        <v>4158</v>
      </c>
      <c r="Q76" s="39">
        <f t="shared" si="3"/>
        <v>17.8</v>
      </c>
      <c r="R76" s="35"/>
      <c r="S76" s="35">
        <f t="shared" si="53"/>
        <v>0</v>
      </c>
      <c r="T76" s="35"/>
      <c r="U76" s="35"/>
      <c r="V76" s="35"/>
      <c r="W76" s="35"/>
      <c r="X76" s="35"/>
      <c r="Y76" s="35"/>
      <c r="Z76" s="35"/>
      <c r="AA76" s="35"/>
      <c r="AB76" s="35"/>
    </row>
    <row r="77" spans="1:28" ht="23.25">
      <c r="A77" s="32">
        <v>54</v>
      </c>
      <c r="B77" s="33" t="s">
        <v>138</v>
      </c>
      <c r="C77" s="34" t="s">
        <v>139</v>
      </c>
      <c r="D77" s="35">
        <f>'[3]предыдущий протокол'!BI75</f>
        <v>0</v>
      </c>
      <c r="E77" s="35"/>
      <c r="F77" s="36">
        <v>0</v>
      </c>
      <c r="G77" s="37">
        <f t="shared" si="56"/>
        <v>0</v>
      </c>
      <c r="H77" s="36">
        <v>0</v>
      </c>
      <c r="I77" s="37">
        <f>[2]Итого!BI77</f>
        <v>0</v>
      </c>
      <c r="J77" s="38">
        <f t="shared" si="0"/>
        <v>0</v>
      </c>
      <c r="K77" s="35">
        <f t="shared" si="51"/>
        <v>0</v>
      </c>
      <c r="L77" s="35">
        <f t="shared" si="54"/>
        <v>0</v>
      </c>
      <c r="M77" s="35">
        <f t="shared" si="55"/>
        <v>0</v>
      </c>
      <c r="N77" s="35">
        <f t="shared" si="57"/>
        <v>0</v>
      </c>
      <c r="O77" s="35" t="e">
        <f>ROUND((#REF!-H77),0)</f>
        <v>#REF!</v>
      </c>
      <c r="P77" s="35">
        <f t="shared" si="52"/>
        <v>0</v>
      </c>
      <c r="Q77" s="39">
        <f t="shared" si="3"/>
        <v>0</v>
      </c>
      <c r="R77" s="35"/>
      <c r="S77" s="35">
        <f t="shared" si="53"/>
        <v>0</v>
      </c>
      <c r="T77" s="35"/>
      <c r="U77" s="35"/>
      <c r="V77" s="35"/>
      <c r="W77" s="35"/>
      <c r="X77" s="35"/>
      <c r="Y77" s="35"/>
      <c r="Z77" s="35"/>
      <c r="AA77" s="35"/>
      <c r="AB77" s="35"/>
    </row>
    <row r="78" spans="1:28" ht="23.25">
      <c r="A78" s="32">
        <v>55</v>
      </c>
      <c r="B78" s="33" t="s">
        <v>140</v>
      </c>
      <c r="C78" s="34" t="s">
        <v>141</v>
      </c>
      <c r="D78" s="35">
        <f>'[3]предыдущий протокол'!BI76</f>
        <v>0</v>
      </c>
      <c r="E78" s="35"/>
      <c r="F78" s="36">
        <v>3411</v>
      </c>
      <c r="G78" s="37">
        <f t="shared" si="56"/>
        <v>853</v>
      </c>
      <c r="H78" s="36">
        <v>105</v>
      </c>
      <c r="I78" s="37">
        <f>[2]Итого!BI78</f>
        <v>0</v>
      </c>
      <c r="J78" s="38">
        <f t="shared" si="0"/>
        <v>12.31</v>
      </c>
      <c r="K78" s="35">
        <f t="shared" si="51"/>
        <v>-748</v>
      </c>
      <c r="L78" s="35">
        <f t="shared" si="54"/>
        <v>0</v>
      </c>
      <c r="M78" s="35">
        <f t="shared" si="55"/>
        <v>-748</v>
      </c>
      <c r="N78" s="35">
        <f t="shared" si="57"/>
        <v>35</v>
      </c>
      <c r="O78" s="35" t="e">
        <f>ROUND((#REF!-H78),0)</f>
        <v>#REF!</v>
      </c>
      <c r="P78" s="35">
        <f t="shared" si="52"/>
        <v>3306</v>
      </c>
      <c r="Q78" s="39">
        <f t="shared" si="3"/>
        <v>94.5</v>
      </c>
      <c r="R78" s="35"/>
      <c r="S78" s="35">
        <f t="shared" si="53"/>
        <v>0</v>
      </c>
      <c r="T78" s="35"/>
      <c r="U78" s="35"/>
      <c r="V78" s="35"/>
      <c r="W78" s="35"/>
      <c r="X78" s="35"/>
      <c r="Y78" s="35"/>
      <c r="Z78" s="35"/>
      <c r="AA78" s="35"/>
      <c r="AB78" s="74"/>
    </row>
    <row r="79" spans="1:28" ht="23.25">
      <c r="A79" s="32">
        <v>56</v>
      </c>
      <c r="B79" s="33" t="s">
        <v>142</v>
      </c>
      <c r="C79" s="34" t="s">
        <v>143</v>
      </c>
      <c r="D79" s="35">
        <f>'[3]предыдущий протокол'!BI78</f>
        <v>0</v>
      </c>
      <c r="E79" s="35"/>
      <c r="F79" s="36">
        <v>0</v>
      </c>
      <c r="G79" s="37">
        <f t="shared" si="56"/>
        <v>0</v>
      </c>
      <c r="H79" s="36">
        <v>0</v>
      </c>
      <c r="I79" s="37">
        <f>[2]Итого!BI79</f>
        <v>0</v>
      </c>
      <c r="J79" s="38">
        <f t="shared" si="0"/>
        <v>0</v>
      </c>
      <c r="K79" s="35">
        <f t="shared" si="51"/>
        <v>0</v>
      </c>
      <c r="L79" s="35">
        <f t="shared" si="54"/>
        <v>0</v>
      </c>
      <c r="M79" s="35">
        <f t="shared" si="55"/>
        <v>0</v>
      </c>
      <c r="N79" s="35">
        <f t="shared" si="57"/>
        <v>0</v>
      </c>
      <c r="O79" s="35" t="e">
        <f>ROUND((#REF!-H79),0)</f>
        <v>#REF!</v>
      </c>
      <c r="P79" s="35">
        <f t="shared" si="52"/>
        <v>0</v>
      </c>
      <c r="Q79" s="39">
        <f t="shared" si="3"/>
        <v>0</v>
      </c>
      <c r="R79" s="35"/>
      <c r="S79" s="35">
        <f t="shared" si="53"/>
        <v>0</v>
      </c>
      <c r="T79" s="35"/>
      <c r="U79" s="35"/>
      <c r="V79" s="35"/>
      <c r="W79" s="35"/>
      <c r="X79" s="35"/>
      <c r="Y79" s="35"/>
      <c r="Z79" s="35"/>
      <c r="AA79" s="35"/>
      <c r="AB79" s="35"/>
    </row>
    <row r="80" spans="1:28" ht="23.25">
      <c r="A80" s="32">
        <v>57</v>
      </c>
      <c r="B80" s="33" t="s">
        <v>144</v>
      </c>
      <c r="C80" s="34" t="s">
        <v>145</v>
      </c>
      <c r="D80" s="35">
        <f>'[3]предыдущий протокол'!BI79</f>
        <v>0</v>
      </c>
      <c r="E80" s="35"/>
      <c r="F80" s="36">
        <v>0</v>
      </c>
      <c r="G80" s="37">
        <f t="shared" si="56"/>
        <v>0</v>
      </c>
      <c r="H80" s="36">
        <v>0</v>
      </c>
      <c r="I80" s="37">
        <f>[2]Итого!BI80</f>
        <v>0</v>
      </c>
      <c r="J80" s="38">
        <f t="shared" si="0"/>
        <v>0</v>
      </c>
      <c r="K80" s="35">
        <f t="shared" si="51"/>
        <v>0</v>
      </c>
      <c r="L80" s="35">
        <f t="shared" si="54"/>
        <v>0</v>
      </c>
      <c r="M80" s="35">
        <f t="shared" si="55"/>
        <v>0</v>
      </c>
      <c r="N80" s="35">
        <f t="shared" si="57"/>
        <v>0</v>
      </c>
      <c r="O80" s="35" t="e">
        <f>ROUND((#REF!-H80),0)</f>
        <v>#REF!</v>
      </c>
      <c r="P80" s="35">
        <f t="shared" si="52"/>
        <v>0</v>
      </c>
      <c r="Q80" s="39">
        <f t="shared" si="3"/>
        <v>0</v>
      </c>
      <c r="R80" s="35"/>
      <c r="S80" s="35">
        <f t="shared" si="53"/>
        <v>0</v>
      </c>
      <c r="T80" s="35"/>
      <c r="U80" s="35"/>
      <c r="V80" s="35"/>
      <c r="W80" s="35"/>
      <c r="X80" s="35"/>
      <c r="Y80" s="35"/>
      <c r="Z80" s="35"/>
      <c r="AA80" s="35"/>
      <c r="AB80" s="35"/>
    </row>
    <row r="81" spans="1:28" ht="23.25">
      <c r="A81" s="32">
        <v>58</v>
      </c>
      <c r="B81" s="33" t="s">
        <v>146</v>
      </c>
      <c r="C81" s="34" t="s">
        <v>147</v>
      </c>
      <c r="D81" s="35">
        <f>'[3]предыдущий протокол'!BI80</f>
        <v>0</v>
      </c>
      <c r="E81" s="35"/>
      <c r="F81" s="36">
        <v>0</v>
      </c>
      <c r="G81" s="37">
        <f t="shared" si="56"/>
        <v>0</v>
      </c>
      <c r="H81" s="36">
        <v>0</v>
      </c>
      <c r="I81" s="37">
        <f>[2]Итого!BI81</f>
        <v>0</v>
      </c>
      <c r="J81" s="38">
        <f t="shared" si="0"/>
        <v>0</v>
      </c>
      <c r="K81" s="35">
        <f t="shared" si="51"/>
        <v>0</v>
      </c>
      <c r="L81" s="35">
        <f t="shared" si="54"/>
        <v>0</v>
      </c>
      <c r="M81" s="35">
        <f t="shared" si="55"/>
        <v>0</v>
      </c>
      <c r="N81" s="35">
        <f t="shared" si="57"/>
        <v>0</v>
      </c>
      <c r="O81" s="35" t="e">
        <f>ROUND((#REF!-H81),0)</f>
        <v>#REF!</v>
      </c>
      <c r="P81" s="35">
        <f t="shared" si="52"/>
        <v>0</v>
      </c>
      <c r="Q81" s="39">
        <f t="shared" si="3"/>
        <v>0</v>
      </c>
      <c r="R81" s="35"/>
      <c r="S81" s="35">
        <f t="shared" si="53"/>
        <v>0</v>
      </c>
      <c r="T81" s="35"/>
      <c r="U81" s="35"/>
      <c r="V81" s="35"/>
      <c r="W81" s="35"/>
      <c r="X81" s="35"/>
      <c r="Y81" s="35"/>
      <c r="Z81" s="35"/>
      <c r="AA81" s="35"/>
      <c r="AB81" s="35"/>
    </row>
    <row r="82" spans="1:28" ht="23.25">
      <c r="A82" s="32">
        <v>59</v>
      </c>
      <c r="B82" s="33" t="s">
        <v>148</v>
      </c>
      <c r="C82" s="34" t="s">
        <v>149</v>
      </c>
      <c r="D82" s="35">
        <f>'[3]предыдущий протокол'!BI81</f>
        <v>0</v>
      </c>
      <c r="E82" s="35"/>
      <c r="F82" s="36">
        <v>139</v>
      </c>
      <c r="G82" s="37">
        <f t="shared" si="56"/>
        <v>35</v>
      </c>
      <c r="H82" s="36">
        <v>20</v>
      </c>
      <c r="I82" s="37">
        <f>[2]Итого!BI82</f>
        <v>0</v>
      </c>
      <c r="J82" s="38">
        <f t="shared" ref="J82:J106" si="58">IFERROR(ROUND(H82/G82*100,2),0)</f>
        <v>57.14</v>
      </c>
      <c r="K82" s="35">
        <f t="shared" si="51"/>
        <v>-15</v>
      </c>
      <c r="L82" s="35">
        <f t="shared" si="54"/>
        <v>0</v>
      </c>
      <c r="M82" s="35">
        <f t="shared" si="55"/>
        <v>-15</v>
      </c>
      <c r="N82" s="35">
        <f t="shared" si="57"/>
        <v>7</v>
      </c>
      <c r="O82" s="35" t="e">
        <f>ROUND((#REF!-H82),0)</f>
        <v>#REF!</v>
      </c>
      <c r="P82" s="35">
        <f t="shared" si="52"/>
        <v>119</v>
      </c>
      <c r="Q82" s="39">
        <f t="shared" ref="Q82:Q106" si="59">IFERROR(ROUND((P82/N82),1),0)</f>
        <v>17</v>
      </c>
      <c r="R82" s="35"/>
      <c r="S82" s="35">
        <f t="shared" si="53"/>
        <v>0</v>
      </c>
      <c r="T82" s="35"/>
      <c r="U82" s="35"/>
      <c r="V82" s="35"/>
      <c r="W82" s="35"/>
      <c r="X82" s="35"/>
      <c r="Y82" s="35"/>
      <c r="Z82" s="35"/>
      <c r="AA82" s="35"/>
      <c r="AB82" s="35"/>
    </row>
    <row r="83" spans="1:28" ht="23.25">
      <c r="A83" s="32">
        <v>60</v>
      </c>
      <c r="B83" s="33" t="s">
        <v>150</v>
      </c>
      <c r="C83" s="34" t="s">
        <v>151</v>
      </c>
      <c r="D83" s="35">
        <f>'[3]предыдущий протокол'!BI82</f>
        <v>350</v>
      </c>
      <c r="E83" s="35"/>
      <c r="F83" s="36">
        <v>0</v>
      </c>
      <c r="G83" s="37">
        <f t="shared" si="56"/>
        <v>0</v>
      </c>
      <c r="H83" s="36">
        <v>0</v>
      </c>
      <c r="I83" s="37">
        <f>[2]Итого!BI83</f>
        <v>0</v>
      </c>
      <c r="J83" s="38">
        <f t="shared" si="58"/>
        <v>0</v>
      </c>
      <c r="K83" s="35">
        <f t="shared" si="51"/>
        <v>0</v>
      </c>
      <c r="L83" s="35">
        <f t="shared" si="54"/>
        <v>0</v>
      </c>
      <c r="M83" s="35">
        <f t="shared" si="55"/>
        <v>0</v>
      </c>
      <c r="N83" s="35">
        <f t="shared" si="57"/>
        <v>0</v>
      </c>
      <c r="O83" s="35" t="e">
        <f>ROUND((#REF!-H83),0)</f>
        <v>#REF!</v>
      </c>
      <c r="P83" s="35">
        <f t="shared" si="52"/>
        <v>0</v>
      </c>
      <c r="Q83" s="39">
        <f t="shared" si="59"/>
        <v>0</v>
      </c>
      <c r="R83" s="35"/>
      <c r="S83" s="35">
        <f t="shared" si="53"/>
        <v>0</v>
      </c>
      <c r="T83" s="35"/>
      <c r="U83" s="35"/>
      <c r="V83" s="35"/>
      <c r="W83" s="35"/>
      <c r="X83" s="35"/>
      <c r="Y83" s="35"/>
      <c r="Z83" s="35"/>
      <c r="AA83" s="35"/>
      <c r="AB83" s="40"/>
    </row>
    <row r="84" spans="1:28" ht="23.25">
      <c r="A84" s="32">
        <v>61</v>
      </c>
      <c r="B84" s="33" t="s">
        <v>152</v>
      </c>
      <c r="C84" s="34" t="s">
        <v>153</v>
      </c>
      <c r="D84" s="35">
        <f>'[3]предыдущий протокол'!BI83</f>
        <v>0</v>
      </c>
      <c r="E84" s="35"/>
      <c r="F84" s="36">
        <v>0</v>
      </c>
      <c r="G84" s="37">
        <f t="shared" si="56"/>
        <v>0</v>
      </c>
      <c r="H84" s="36">
        <v>0</v>
      </c>
      <c r="I84" s="37">
        <f>[2]Итого!BI84</f>
        <v>0</v>
      </c>
      <c r="J84" s="38">
        <f t="shared" si="58"/>
        <v>0</v>
      </c>
      <c r="K84" s="35">
        <f t="shared" si="51"/>
        <v>0</v>
      </c>
      <c r="L84" s="35">
        <f t="shared" si="54"/>
        <v>0</v>
      </c>
      <c r="M84" s="35">
        <f t="shared" si="55"/>
        <v>0</v>
      </c>
      <c r="N84" s="35">
        <f t="shared" si="57"/>
        <v>0</v>
      </c>
      <c r="O84" s="35" t="e">
        <f>ROUND((#REF!-H84),0)</f>
        <v>#REF!</v>
      </c>
      <c r="P84" s="35">
        <f t="shared" si="52"/>
        <v>0</v>
      </c>
      <c r="Q84" s="39">
        <f t="shared" si="59"/>
        <v>0</v>
      </c>
      <c r="R84" s="35"/>
      <c r="S84" s="35">
        <f t="shared" si="53"/>
        <v>0</v>
      </c>
      <c r="T84" s="35"/>
      <c r="U84" s="35"/>
      <c r="V84" s="35"/>
      <c r="W84" s="35"/>
      <c r="X84" s="35"/>
      <c r="Y84" s="35"/>
      <c r="Z84" s="35"/>
      <c r="AA84" s="35"/>
      <c r="AB84" s="35"/>
    </row>
    <row r="85" spans="1:28" ht="23.25">
      <c r="A85" s="32">
        <v>62</v>
      </c>
      <c r="B85" s="33" t="s">
        <v>154</v>
      </c>
      <c r="C85" s="34" t="s">
        <v>155</v>
      </c>
      <c r="D85" s="35">
        <f>'[3]предыдущий протокол'!BI85</f>
        <v>0</v>
      </c>
      <c r="E85" s="35"/>
      <c r="F85" s="36">
        <v>0</v>
      </c>
      <c r="G85" s="37">
        <f t="shared" si="56"/>
        <v>0</v>
      </c>
      <c r="H85" s="36">
        <v>0</v>
      </c>
      <c r="I85" s="37">
        <f>[2]Итого!BI85</f>
        <v>0</v>
      </c>
      <c r="J85" s="38">
        <f t="shared" si="58"/>
        <v>0</v>
      </c>
      <c r="K85" s="35">
        <f t="shared" si="51"/>
        <v>0</v>
      </c>
      <c r="L85" s="35">
        <f t="shared" si="54"/>
        <v>0</v>
      </c>
      <c r="M85" s="35">
        <f t="shared" si="55"/>
        <v>0</v>
      </c>
      <c r="N85" s="35">
        <f t="shared" si="57"/>
        <v>0</v>
      </c>
      <c r="O85" s="35" t="e">
        <f>ROUND((#REF!-H85),0)</f>
        <v>#REF!</v>
      </c>
      <c r="P85" s="35">
        <f t="shared" si="52"/>
        <v>0</v>
      </c>
      <c r="Q85" s="39">
        <f t="shared" si="59"/>
        <v>0</v>
      </c>
      <c r="R85" s="35"/>
      <c r="S85" s="35">
        <f t="shared" si="53"/>
        <v>0</v>
      </c>
      <c r="T85" s="35"/>
      <c r="U85" s="35"/>
      <c r="V85" s="35"/>
      <c r="W85" s="35"/>
      <c r="X85" s="35"/>
      <c r="Y85" s="35"/>
      <c r="Z85" s="35"/>
      <c r="AA85" s="35"/>
      <c r="AB85" s="35"/>
    </row>
    <row r="86" spans="1:28" ht="23.25">
      <c r="A86" s="32">
        <v>63</v>
      </c>
      <c r="B86" s="33" t="s">
        <v>156</v>
      </c>
      <c r="C86" s="34" t="s">
        <v>157</v>
      </c>
      <c r="D86" s="35">
        <f>'[3]предыдущий протокол'!BI86</f>
        <v>0</v>
      </c>
      <c r="E86" s="35"/>
      <c r="F86" s="36">
        <v>1274</v>
      </c>
      <c r="G86" s="37">
        <f t="shared" si="56"/>
        <v>319</v>
      </c>
      <c r="H86" s="36">
        <v>401</v>
      </c>
      <c r="I86" s="37">
        <f>[2]Итого!BI86</f>
        <v>0</v>
      </c>
      <c r="J86" s="38">
        <f t="shared" si="58"/>
        <v>125.71</v>
      </c>
      <c r="K86" s="35">
        <f t="shared" si="51"/>
        <v>82</v>
      </c>
      <c r="L86" s="35">
        <f t="shared" si="54"/>
        <v>82</v>
      </c>
      <c r="M86" s="35">
        <f t="shared" si="55"/>
        <v>0</v>
      </c>
      <c r="N86" s="35">
        <f t="shared" si="57"/>
        <v>134</v>
      </c>
      <c r="O86" s="35" t="e">
        <f>ROUND((#REF!-H86),0)</f>
        <v>#REF!</v>
      </c>
      <c r="P86" s="35">
        <f t="shared" si="52"/>
        <v>873</v>
      </c>
      <c r="Q86" s="39">
        <f t="shared" si="59"/>
        <v>6.5</v>
      </c>
      <c r="R86" s="35"/>
      <c r="S86" s="35">
        <f t="shared" si="53"/>
        <v>0</v>
      </c>
      <c r="T86" s="35"/>
      <c r="U86" s="35"/>
      <c r="V86" s="35"/>
      <c r="W86" s="35"/>
      <c r="X86" s="35"/>
      <c r="Y86" s="35"/>
      <c r="Z86" s="35"/>
      <c r="AA86" s="35"/>
      <c r="AB86" s="35"/>
    </row>
    <row r="87" spans="1:28" ht="23.25">
      <c r="A87" s="32">
        <v>64</v>
      </c>
      <c r="B87" s="33" t="s">
        <v>158</v>
      </c>
      <c r="C87" s="34" t="s">
        <v>159</v>
      </c>
      <c r="D87" s="35">
        <f>'[3]предыдущий протокол'!BI87</f>
        <v>0</v>
      </c>
      <c r="E87" s="35"/>
      <c r="F87" s="36">
        <v>0</v>
      </c>
      <c r="G87" s="37">
        <f t="shared" si="56"/>
        <v>0</v>
      </c>
      <c r="H87" s="36">
        <v>0</v>
      </c>
      <c r="I87" s="37">
        <f>[2]Итого!BI87</f>
        <v>0</v>
      </c>
      <c r="J87" s="38">
        <f t="shared" si="58"/>
        <v>0</v>
      </c>
      <c r="K87" s="35">
        <f t="shared" si="51"/>
        <v>0</v>
      </c>
      <c r="L87" s="35">
        <f t="shared" si="54"/>
        <v>0</v>
      </c>
      <c r="M87" s="35">
        <f t="shared" si="55"/>
        <v>0</v>
      </c>
      <c r="N87" s="35">
        <f t="shared" si="57"/>
        <v>0</v>
      </c>
      <c r="O87" s="35" t="e">
        <f>ROUND((#REF!-H87),0)</f>
        <v>#REF!</v>
      </c>
      <c r="P87" s="35">
        <f t="shared" si="52"/>
        <v>0</v>
      </c>
      <c r="Q87" s="39">
        <f t="shared" si="59"/>
        <v>0</v>
      </c>
      <c r="R87" s="35"/>
      <c r="S87" s="35">
        <f t="shared" si="53"/>
        <v>0</v>
      </c>
      <c r="T87" s="35"/>
      <c r="U87" s="35"/>
      <c r="V87" s="35"/>
      <c r="W87" s="35"/>
      <c r="X87" s="35"/>
      <c r="Y87" s="35"/>
      <c r="Z87" s="35"/>
      <c r="AA87" s="35"/>
      <c r="AB87" s="40"/>
    </row>
    <row r="88" spans="1:28" ht="23.25">
      <c r="A88" s="32">
        <v>65</v>
      </c>
      <c r="B88" s="33" t="s">
        <v>160</v>
      </c>
      <c r="C88" s="34" t="s">
        <v>161</v>
      </c>
      <c r="D88" s="35">
        <f>'[3]предыдущий протокол'!BI89</f>
        <v>0</v>
      </c>
      <c r="E88" s="35"/>
      <c r="F88" s="36">
        <v>0</v>
      </c>
      <c r="G88" s="37">
        <f t="shared" si="56"/>
        <v>0</v>
      </c>
      <c r="H88" s="36">
        <v>0</v>
      </c>
      <c r="I88" s="37">
        <f>[2]Итого!BI88</f>
        <v>0</v>
      </c>
      <c r="J88" s="38">
        <f t="shared" si="58"/>
        <v>0</v>
      </c>
      <c r="K88" s="35">
        <f t="shared" si="51"/>
        <v>0</v>
      </c>
      <c r="L88" s="35">
        <f t="shared" si="54"/>
        <v>0</v>
      </c>
      <c r="M88" s="35">
        <f t="shared" si="55"/>
        <v>0</v>
      </c>
      <c r="N88" s="35">
        <f t="shared" si="57"/>
        <v>0</v>
      </c>
      <c r="O88" s="35" t="e">
        <f>ROUND((#REF!-H88),0)</f>
        <v>#REF!</v>
      </c>
      <c r="P88" s="35">
        <f t="shared" si="52"/>
        <v>0</v>
      </c>
      <c r="Q88" s="39">
        <f t="shared" si="59"/>
        <v>0</v>
      </c>
      <c r="R88" s="35"/>
      <c r="S88" s="35">
        <f t="shared" si="53"/>
        <v>0</v>
      </c>
      <c r="T88" s="35"/>
      <c r="U88" s="35"/>
      <c r="V88" s="35"/>
      <c r="W88" s="35"/>
      <c r="X88" s="35"/>
      <c r="Y88" s="35"/>
      <c r="Z88" s="35"/>
      <c r="AA88" s="35"/>
      <c r="AB88" s="40"/>
    </row>
    <row r="89" spans="1:28" ht="23.25">
      <c r="A89" s="32">
        <v>66</v>
      </c>
      <c r="B89" s="33" t="s">
        <v>162</v>
      </c>
      <c r="C89" s="34" t="s">
        <v>163</v>
      </c>
      <c r="D89" s="35">
        <f>'[3]предыдущий протокол'!BI90</f>
        <v>1920</v>
      </c>
      <c r="E89" s="35"/>
      <c r="F89" s="36">
        <v>4075</v>
      </c>
      <c r="G89" s="37">
        <f t="shared" si="56"/>
        <v>1019</v>
      </c>
      <c r="H89" s="36">
        <v>1939</v>
      </c>
      <c r="I89" s="37">
        <f>[2]Итого!BI89</f>
        <v>0</v>
      </c>
      <c r="J89" s="38">
        <f t="shared" si="58"/>
        <v>190.28</v>
      </c>
      <c r="K89" s="35">
        <f t="shared" si="51"/>
        <v>920</v>
      </c>
      <c r="L89" s="35">
        <f t="shared" si="54"/>
        <v>920</v>
      </c>
      <c r="M89" s="35">
        <f t="shared" si="55"/>
        <v>0</v>
      </c>
      <c r="N89" s="35">
        <f t="shared" si="57"/>
        <v>646</v>
      </c>
      <c r="O89" s="35" t="e">
        <f>ROUND((#REF!-H89),0)</f>
        <v>#REF!</v>
      </c>
      <c r="P89" s="35">
        <f t="shared" si="52"/>
        <v>2136</v>
      </c>
      <c r="Q89" s="39">
        <f t="shared" si="59"/>
        <v>3.3</v>
      </c>
      <c r="R89" s="35"/>
      <c r="S89" s="35">
        <f t="shared" si="53"/>
        <v>0</v>
      </c>
      <c r="T89" s="35"/>
      <c r="U89" s="35"/>
      <c r="V89" s="35"/>
      <c r="W89" s="35"/>
      <c r="X89" s="35"/>
      <c r="Y89" s="35"/>
      <c r="Z89" s="35"/>
      <c r="AA89" s="35"/>
      <c r="AB89" s="35"/>
    </row>
    <row r="90" spans="1:28" ht="23.25">
      <c r="A90" s="32">
        <v>67</v>
      </c>
      <c r="B90" s="33" t="s">
        <v>164</v>
      </c>
      <c r="C90" s="34" t="s">
        <v>165</v>
      </c>
      <c r="D90" s="35">
        <f>'[3]предыдущий протокол'!BI91</f>
        <v>0</v>
      </c>
      <c r="E90" s="35"/>
      <c r="F90" s="36">
        <v>0</v>
      </c>
      <c r="G90" s="37">
        <f t="shared" si="56"/>
        <v>0</v>
      </c>
      <c r="H90" s="36">
        <v>0</v>
      </c>
      <c r="I90" s="37">
        <f>[2]Итого!BI90</f>
        <v>0</v>
      </c>
      <c r="J90" s="38">
        <f t="shared" si="58"/>
        <v>0</v>
      </c>
      <c r="K90" s="35">
        <f t="shared" si="51"/>
        <v>0</v>
      </c>
      <c r="L90" s="35">
        <f t="shared" si="54"/>
        <v>0</v>
      </c>
      <c r="M90" s="35">
        <f t="shared" si="55"/>
        <v>0</v>
      </c>
      <c r="N90" s="35">
        <f t="shared" si="57"/>
        <v>0</v>
      </c>
      <c r="O90" s="35" t="e">
        <f>ROUND((#REF!-H90),0)</f>
        <v>#REF!</v>
      </c>
      <c r="P90" s="35">
        <f t="shared" si="52"/>
        <v>0</v>
      </c>
      <c r="Q90" s="39">
        <f t="shared" si="59"/>
        <v>0</v>
      </c>
      <c r="R90" s="35"/>
      <c r="S90" s="35">
        <f t="shared" si="53"/>
        <v>0</v>
      </c>
      <c r="T90" s="35"/>
      <c r="U90" s="35"/>
      <c r="V90" s="35"/>
      <c r="W90" s="35"/>
      <c r="X90" s="35"/>
      <c r="Y90" s="35"/>
      <c r="Z90" s="35"/>
      <c r="AA90" s="35"/>
      <c r="AB90" s="35"/>
    </row>
    <row r="91" spans="1:28" ht="23.25">
      <c r="A91" s="32">
        <v>68</v>
      </c>
      <c r="B91" s="33" t="s">
        <v>166</v>
      </c>
      <c r="C91" s="34" t="s">
        <v>167</v>
      </c>
      <c r="D91" s="35">
        <f>'[3]предыдущий протокол'!BI92</f>
        <v>0</v>
      </c>
      <c r="E91" s="35"/>
      <c r="F91" s="36">
        <v>780</v>
      </c>
      <c r="G91" s="37">
        <f t="shared" si="56"/>
        <v>195</v>
      </c>
      <c r="H91" s="36">
        <v>130</v>
      </c>
      <c r="I91" s="37">
        <f>[2]Итого!BI91</f>
        <v>0</v>
      </c>
      <c r="J91" s="38">
        <f t="shared" si="58"/>
        <v>66.67</v>
      </c>
      <c r="K91" s="35">
        <f t="shared" si="51"/>
        <v>-65</v>
      </c>
      <c r="L91" s="35">
        <f t="shared" si="54"/>
        <v>0</v>
      </c>
      <c r="M91" s="35">
        <f t="shared" si="55"/>
        <v>-65</v>
      </c>
      <c r="N91" s="35">
        <f t="shared" si="57"/>
        <v>43</v>
      </c>
      <c r="O91" s="35" t="e">
        <f>ROUND((#REF!-H91),0)</f>
        <v>#REF!</v>
      </c>
      <c r="P91" s="35">
        <f t="shared" si="52"/>
        <v>650</v>
      </c>
      <c r="Q91" s="39">
        <f t="shared" si="59"/>
        <v>15.1</v>
      </c>
      <c r="R91" s="35"/>
      <c r="S91" s="35">
        <f t="shared" si="53"/>
        <v>0</v>
      </c>
      <c r="T91" s="35"/>
      <c r="U91" s="35"/>
      <c r="V91" s="35"/>
      <c r="W91" s="35"/>
      <c r="X91" s="35"/>
      <c r="Y91" s="35"/>
      <c r="Z91" s="35"/>
      <c r="AA91" s="35"/>
      <c r="AB91" s="35"/>
    </row>
    <row r="92" spans="1:28" ht="23.25">
      <c r="A92" s="32">
        <v>69</v>
      </c>
      <c r="B92" s="33" t="s">
        <v>168</v>
      </c>
      <c r="C92" s="34" t="s">
        <v>169</v>
      </c>
      <c r="D92" s="35">
        <f>'[3]предыдущий протокол'!BI93</f>
        <v>0</v>
      </c>
      <c r="E92" s="35"/>
      <c r="F92" s="36">
        <v>0</v>
      </c>
      <c r="G92" s="37">
        <f t="shared" si="56"/>
        <v>0</v>
      </c>
      <c r="H92" s="36">
        <v>0</v>
      </c>
      <c r="I92" s="37">
        <f>[2]Итого!BI92</f>
        <v>0</v>
      </c>
      <c r="J92" s="38">
        <f t="shared" si="58"/>
        <v>0</v>
      </c>
      <c r="K92" s="35">
        <f t="shared" si="51"/>
        <v>0</v>
      </c>
      <c r="L92" s="35">
        <f t="shared" si="54"/>
        <v>0</v>
      </c>
      <c r="M92" s="35">
        <f t="shared" si="55"/>
        <v>0</v>
      </c>
      <c r="N92" s="35">
        <f t="shared" si="57"/>
        <v>0</v>
      </c>
      <c r="O92" s="35" t="e">
        <f>ROUND((#REF!-H92),0)</f>
        <v>#REF!</v>
      </c>
      <c r="P92" s="35">
        <f t="shared" si="52"/>
        <v>0</v>
      </c>
      <c r="Q92" s="39">
        <f t="shared" si="59"/>
        <v>0</v>
      </c>
      <c r="R92" s="35"/>
      <c r="S92" s="35">
        <f t="shared" si="53"/>
        <v>0</v>
      </c>
      <c r="T92" s="35"/>
      <c r="U92" s="35"/>
      <c r="V92" s="35"/>
      <c r="W92" s="35"/>
      <c r="X92" s="35"/>
      <c r="Y92" s="35"/>
      <c r="Z92" s="35"/>
      <c r="AA92" s="35"/>
      <c r="AB92" s="35"/>
    </row>
    <row r="93" spans="1:28" ht="23.25">
      <c r="A93" s="32">
        <v>70</v>
      </c>
      <c r="B93" s="33" t="s">
        <v>170</v>
      </c>
      <c r="C93" s="34" t="s">
        <v>171</v>
      </c>
      <c r="D93" s="35">
        <f>'[3]предыдущий протокол'!BI96</f>
        <v>0</v>
      </c>
      <c r="E93" s="35"/>
      <c r="F93" s="36">
        <v>0</v>
      </c>
      <c r="G93" s="37">
        <f t="shared" si="56"/>
        <v>0</v>
      </c>
      <c r="H93" s="36">
        <v>0</v>
      </c>
      <c r="I93" s="37">
        <f>[2]Итого!BI93</f>
        <v>0</v>
      </c>
      <c r="J93" s="38">
        <f t="shared" si="58"/>
        <v>0</v>
      </c>
      <c r="K93" s="35">
        <f t="shared" si="51"/>
        <v>0</v>
      </c>
      <c r="L93" s="35">
        <f t="shared" si="54"/>
        <v>0</v>
      </c>
      <c r="M93" s="35">
        <f t="shared" si="55"/>
        <v>0</v>
      </c>
      <c r="N93" s="35">
        <f t="shared" si="57"/>
        <v>0</v>
      </c>
      <c r="O93" s="35" t="e">
        <f>ROUND((#REF!-H93),0)</f>
        <v>#REF!</v>
      </c>
      <c r="P93" s="35">
        <f t="shared" si="52"/>
        <v>0</v>
      </c>
      <c r="Q93" s="39">
        <f t="shared" si="59"/>
        <v>0</v>
      </c>
      <c r="R93" s="35"/>
      <c r="S93" s="35">
        <f t="shared" si="53"/>
        <v>0</v>
      </c>
      <c r="T93" s="35"/>
      <c r="U93" s="35"/>
      <c r="V93" s="35"/>
      <c r="W93" s="35"/>
      <c r="X93" s="35"/>
      <c r="Y93" s="35"/>
      <c r="Z93" s="35"/>
      <c r="AA93" s="35"/>
      <c r="AB93" s="40"/>
    </row>
    <row r="94" spans="1:28" ht="23.25">
      <c r="A94" s="32">
        <v>71</v>
      </c>
      <c r="B94" s="33" t="s">
        <v>172</v>
      </c>
      <c r="C94" s="34" t="s">
        <v>173</v>
      </c>
      <c r="D94" s="35">
        <f>'[3]предыдущий протокол'!BI97</f>
        <v>0</v>
      </c>
      <c r="E94" s="35"/>
      <c r="F94" s="36">
        <v>17</v>
      </c>
      <c r="G94" s="37">
        <f t="shared" si="56"/>
        <v>4</v>
      </c>
      <c r="H94" s="36">
        <v>17</v>
      </c>
      <c r="I94" s="37">
        <f>[2]Итого!BI94</f>
        <v>0</v>
      </c>
      <c r="J94" s="38">
        <f t="shared" si="58"/>
        <v>425</v>
      </c>
      <c r="K94" s="35">
        <f t="shared" si="51"/>
        <v>13</v>
      </c>
      <c r="L94" s="35">
        <f t="shared" si="54"/>
        <v>13</v>
      </c>
      <c r="M94" s="35">
        <f t="shared" si="55"/>
        <v>0</v>
      </c>
      <c r="N94" s="35">
        <f t="shared" si="57"/>
        <v>6</v>
      </c>
      <c r="O94" s="35" t="e">
        <f>ROUND((#REF!-H94),0)</f>
        <v>#REF!</v>
      </c>
      <c r="P94" s="35">
        <f t="shared" si="52"/>
        <v>0</v>
      </c>
      <c r="Q94" s="39">
        <f t="shared" si="59"/>
        <v>0</v>
      </c>
      <c r="R94" s="35"/>
      <c r="S94" s="35">
        <f t="shared" si="53"/>
        <v>0</v>
      </c>
      <c r="T94" s="35"/>
      <c r="U94" s="35"/>
      <c r="V94" s="35"/>
      <c r="W94" s="35"/>
      <c r="X94" s="35"/>
      <c r="Y94" s="35"/>
      <c r="Z94" s="35"/>
      <c r="AA94" s="35"/>
      <c r="AB94" s="35"/>
    </row>
    <row r="95" spans="1:28" ht="23.25">
      <c r="A95" s="32">
        <v>72</v>
      </c>
      <c r="B95" s="75" t="s">
        <v>174</v>
      </c>
      <c r="C95" s="34" t="s">
        <v>175</v>
      </c>
      <c r="D95" s="35">
        <f>'[3]предыдущий протокол'!BI98</f>
        <v>0</v>
      </c>
      <c r="E95" s="35"/>
      <c r="F95" s="36">
        <v>0</v>
      </c>
      <c r="G95" s="37">
        <f t="shared" si="56"/>
        <v>0</v>
      </c>
      <c r="H95" s="36">
        <v>0</v>
      </c>
      <c r="I95" s="37">
        <f>[2]Итого!BI95</f>
        <v>0</v>
      </c>
      <c r="J95" s="38">
        <f t="shared" si="58"/>
        <v>0</v>
      </c>
      <c r="K95" s="35">
        <f t="shared" si="51"/>
        <v>0</v>
      </c>
      <c r="L95" s="35">
        <f t="shared" si="54"/>
        <v>0</v>
      </c>
      <c r="M95" s="35">
        <f t="shared" si="55"/>
        <v>0</v>
      </c>
      <c r="N95" s="35">
        <f t="shared" si="57"/>
        <v>0</v>
      </c>
      <c r="O95" s="35" t="e">
        <f>ROUND((#REF!-H95),0)</f>
        <v>#REF!</v>
      </c>
      <c r="P95" s="35">
        <f t="shared" si="52"/>
        <v>0</v>
      </c>
      <c r="Q95" s="39">
        <f t="shared" si="59"/>
        <v>0</v>
      </c>
      <c r="R95" s="35"/>
      <c r="S95" s="35">
        <f t="shared" si="53"/>
        <v>0</v>
      </c>
      <c r="T95" s="35"/>
      <c r="U95" s="35"/>
      <c r="V95" s="35"/>
      <c r="W95" s="35"/>
      <c r="X95" s="35"/>
      <c r="Y95" s="35"/>
      <c r="Z95" s="35"/>
      <c r="AA95" s="35"/>
      <c r="AB95" s="35"/>
    </row>
    <row r="96" spans="1:28" ht="23.25">
      <c r="A96" s="32">
        <v>73</v>
      </c>
      <c r="B96" s="76" t="s">
        <v>176</v>
      </c>
      <c r="C96" s="34" t="s">
        <v>177</v>
      </c>
      <c r="D96" s="35">
        <f>'[3]предыдущий протокол'!BI99</f>
        <v>0</v>
      </c>
      <c r="E96" s="35"/>
      <c r="F96" s="36">
        <v>0</v>
      </c>
      <c r="G96" s="37">
        <f t="shared" si="56"/>
        <v>0</v>
      </c>
      <c r="H96" s="36">
        <v>0</v>
      </c>
      <c r="I96" s="37">
        <f>[2]Итого!BI96</f>
        <v>0</v>
      </c>
      <c r="J96" s="38">
        <f t="shared" si="58"/>
        <v>0</v>
      </c>
      <c r="K96" s="35">
        <f t="shared" si="51"/>
        <v>0</v>
      </c>
      <c r="L96" s="35">
        <f t="shared" si="54"/>
        <v>0</v>
      </c>
      <c r="M96" s="35">
        <f t="shared" si="55"/>
        <v>0</v>
      </c>
      <c r="N96" s="35">
        <f t="shared" si="57"/>
        <v>0</v>
      </c>
      <c r="O96" s="35" t="e">
        <f>ROUND((#REF!-H96),0)</f>
        <v>#REF!</v>
      </c>
      <c r="P96" s="35">
        <f t="shared" si="52"/>
        <v>0</v>
      </c>
      <c r="Q96" s="39">
        <f t="shared" si="59"/>
        <v>0</v>
      </c>
      <c r="R96" s="35"/>
      <c r="S96" s="35">
        <f t="shared" si="53"/>
        <v>0</v>
      </c>
      <c r="T96" s="35"/>
      <c r="U96" s="35"/>
      <c r="V96" s="35"/>
      <c r="W96" s="35"/>
      <c r="X96" s="35"/>
      <c r="Y96" s="35"/>
      <c r="Z96" s="35"/>
      <c r="AA96" s="35"/>
      <c r="AB96" s="35"/>
    </row>
    <row r="97" spans="1:28" ht="23.25">
      <c r="A97" s="32">
        <v>74</v>
      </c>
      <c r="B97" s="76" t="s">
        <v>178</v>
      </c>
      <c r="C97" s="34" t="s">
        <v>179</v>
      </c>
      <c r="D97" s="35">
        <f>'[3]предыдущий протокол'!BI101</f>
        <v>0</v>
      </c>
      <c r="E97" s="35"/>
      <c r="F97" s="36">
        <v>0</v>
      </c>
      <c r="G97" s="37">
        <f t="shared" si="56"/>
        <v>0</v>
      </c>
      <c r="H97" s="36">
        <v>0</v>
      </c>
      <c r="I97" s="37">
        <f>[2]Итого!BI97</f>
        <v>0</v>
      </c>
      <c r="J97" s="38">
        <f t="shared" si="58"/>
        <v>0</v>
      </c>
      <c r="K97" s="35">
        <f t="shared" si="51"/>
        <v>0</v>
      </c>
      <c r="L97" s="35">
        <f t="shared" si="54"/>
        <v>0</v>
      </c>
      <c r="M97" s="35">
        <f t="shared" si="55"/>
        <v>0</v>
      </c>
      <c r="N97" s="35">
        <f t="shared" si="57"/>
        <v>0</v>
      </c>
      <c r="O97" s="35" t="e">
        <f>ROUND((#REF!-H97),0)</f>
        <v>#REF!</v>
      </c>
      <c r="P97" s="35">
        <f t="shared" si="52"/>
        <v>0</v>
      </c>
      <c r="Q97" s="39">
        <f t="shared" si="59"/>
        <v>0</v>
      </c>
      <c r="R97" s="35"/>
      <c r="S97" s="35">
        <f t="shared" si="53"/>
        <v>0</v>
      </c>
      <c r="T97" s="35"/>
      <c r="U97" s="35"/>
      <c r="V97" s="35"/>
      <c r="W97" s="35"/>
      <c r="X97" s="35"/>
      <c r="Y97" s="35"/>
      <c r="Z97" s="35"/>
      <c r="AA97" s="35"/>
      <c r="AB97" s="35"/>
    </row>
    <row r="98" spans="1:28" ht="23.25">
      <c r="A98" s="32">
        <v>75</v>
      </c>
      <c r="B98" s="76" t="s">
        <v>180</v>
      </c>
      <c r="C98" s="77">
        <v>188</v>
      </c>
      <c r="D98" s="35">
        <f>'[3]предыдущий протокол'!BI102</f>
        <v>0</v>
      </c>
      <c r="E98" s="35"/>
      <c r="F98" s="36">
        <v>0</v>
      </c>
      <c r="G98" s="37">
        <f t="shared" si="56"/>
        <v>0</v>
      </c>
      <c r="H98" s="36">
        <v>0</v>
      </c>
      <c r="I98" s="37">
        <f>[2]Итого!BI98</f>
        <v>0</v>
      </c>
      <c r="J98" s="38">
        <f t="shared" si="58"/>
        <v>0</v>
      </c>
      <c r="K98" s="35">
        <f t="shared" si="51"/>
        <v>0</v>
      </c>
      <c r="L98" s="35">
        <f t="shared" si="54"/>
        <v>0</v>
      </c>
      <c r="M98" s="35">
        <f t="shared" si="55"/>
        <v>0</v>
      </c>
      <c r="N98" s="35">
        <f t="shared" si="57"/>
        <v>0</v>
      </c>
      <c r="O98" s="35" t="e">
        <f>ROUND((#REF!-H98),0)</f>
        <v>#REF!</v>
      </c>
      <c r="P98" s="35">
        <f t="shared" si="52"/>
        <v>0</v>
      </c>
      <c r="Q98" s="39">
        <f t="shared" si="59"/>
        <v>0</v>
      </c>
      <c r="R98" s="35"/>
      <c r="S98" s="35">
        <f t="shared" si="53"/>
        <v>0</v>
      </c>
      <c r="T98" s="35"/>
      <c r="U98" s="35"/>
      <c r="V98" s="35"/>
      <c r="W98" s="35"/>
      <c r="X98" s="35"/>
      <c r="Y98" s="35"/>
      <c r="Z98" s="35"/>
      <c r="AA98" s="35"/>
      <c r="AB98" s="35"/>
    </row>
    <row r="99" spans="1:28" ht="23.25">
      <c r="A99" s="32">
        <v>76</v>
      </c>
      <c r="B99" s="76" t="s">
        <v>181</v>
      </c>
      <c r="C99" s="77"/>
      <c r="D99" s="35"/>
      <c r="E99" s="35"/>
      <c r="F99" s="36">
        <v>694</v>
      </c>
      <c r="G99" s="37">
        <f t="shared" si="56"/>
        <v>174</v>
      </c>
      <c r="H99" s="36">
        <v>424</v>
      </c>
      <c r="I99" s="37">
        <f>[2]Итого!BI99</f>
        <v>0</v>
      </c>
      <c r="J99" s="38">
        <f t="shared" si="58"/>
        <v>243.68</v>
      </c>
      <c r="K99" s="35">
        <f t="shared" si="51"/>
        <v>250</v>
      </c>
      <c r="L99" s="35">
        <f t="shared" si="54"/>
        <v>250</v>
      </c>
      <c r="M99" s="35">
        <f t="shared" si="55"/>
        <v>0</v>
      </c>
      <c r="N99" s="35">
        <f t="shared" si="57"/>
        <v>141</v>
      </c>
      <c r="O99" s="35" t="e">
        <f>ROUND((#REF!-H99),0)</f>
        <v>#REF!</v>
      </c>
      <c r="P99" s="35">
        <f t="shared" si="52"/>
        <v>270</v>
      </c>
      <c r="Q99" s="39">
        <f t="shared" si="59"/>
        <v>1.9</v>
      </c>
      <c r="R99" s="35">
        <v>800</v>
      </c>
      <c r="S99" s="35">
        <f t="shared" si="53"/>
        <v>0</v>
      </c>
      <c r="T99" s="35"/>
      <c r="U99" s="35"/>
      <c r="V99" s="35"/>
      <c r="W99" s="35"/>
      <c r="X99" s="35"/>
      <c r="Y99" s="35"/>
      <c r="Z99" s="35"/>
      <c r="AA99" s="35"/>
      <c r="AB99" s="35" t="s">
        <v>182</v>
      </c>
    </row>
    <row r="100" spans="1:28" ht="23.25">
      <c r="A100" s="32">
        <v>77</v>
      </c>
      <c r="B100" s="76" t="s">
        <v>183</v>
      </c>
      <c r="C100" s="77"/>
      <c r="D100" s="35"/>
      <c r="E100" s="35"/>
      <c r="F100" s="36">
        <v>1435</v>
      </c>
      <c r="G100" s="37">
        <f t="shared" si="56"/>
        <v>359</v>
      </c>
      <c r="H100" s="36">
        <v>230</v>
      </c>
      <c r="I100" s="37">
        <f>[2]Итого!BI100</f>
        <v>0</v>
      </c>
      <c r="J100" s="38">
        <f t="shared" si="58"/>
        <v>64.069999999999993</v>
      </c>
      <c r="K100" s="35">
        <f t="shared" si="51"/>
        <v>-129</v>
      </c>
      <c r="L100" s="35">
        <f t="shared" si="54"/>
        <v>0</v>
      </c>
      <c r="M100" s="35">
        <f t="shared" si="55"/>
        <v>-129</v>
      </c>
      <c r="N100" s="35">
        <f t="shared" si="57"/>
        <v>77</v>
      </c>
      <c r="O100" s="35" t="e">
        <f>ROUND((#REF!-H100),0)</f>
        <v>#REF!</v>
      </c>
      <c r="P100" s="35">
        <f t="shared" si="52"/>
        <v>1205</v>
      </c>
      <c r="Q100" s="39">
        <f t="shared" si="59"/>
        <v>15.6</v>
      </c>
      <c r="R100" s="35"/>
      <c r="S100" s="35">
        <f t="shared" si="53"/>
        <v>0</v>
      </c>
      <c r="T100" s="35"/>
      <c r="U100" s="35"/>
      <c r="V100" s="35"/>
      <c r="W100" s="35"/>
      <c r="X100" s="35"/>
      <c r="Y100" s="35"/>
      <c r="Z100" s="35"/>
      <c r="AA100" s="35"/>
      <c r="AB100" s="35"/>
    </row>
    <row r="101" spans="1:28" ht="23.25">
      <c r="A101" s="32">
        <v>78</v>
      </c>
      <c r="B101" s="76" t="s">
        <v>184</v>
      </c>
      <c r="C101" s="77"/>
      <c r="D101" s="35"/>
      <c r="E101" s="35"/>
      <c r="F101" s="36">
        <v>0</v>
      </c>
      <c r="G101" s="37">
        <f t="shared" si="56"/>
        <v>0</v>
      </c>
      <c r="H101" s="36">
        <v>0</v>
      </c>
      <c r="I101" s="37">
        <f>[2]Итого!BI101</f>
        <v>0</v>
      </c>
      <c r="J101" s="38">
        <f t="shared" si="58"/>
        <v>0</v>
      </c>
      <c r="K101" s="35">
        <f t="shared" si="51"/>
        <v>0</v>
      </c>
      <c r="L101" s="35">
        <f t="shared" si="54"/>
        <v>0</v>
      </c>
      <c r="M101" s="35">
        <f t="shared" si="55"/>
        <v>0</v>
      </c>
      <c r="N101" s="35">
        <f t="shared" si="57"/>
        <v>0</v>
      </c>
      <c r="O101" s="35" t="e">
        <f>ROUND((#REF!-H101),0)</f>
        <v>#REF!</v>
      </c>
      <c r="P101" s="35">
        <f t="shared" si="52"/>
        <v>0</v>
      </c>
      <c r="Q101" s="39">
        <f t="shared" si="59"/>
        <v>0</v>
      </c>
      <c r="R101" s="35"/>
      <c r="S101" s="35">
        <f t="shared" si="53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</row>
    <row r="102" spans="1:28" ht="23.25">
      <c r="A102" s="32">
        <v>79</v>
      </c>
      <c r="B102" s="76" t="s">
        <v>185</v>
      </c>
      <c r="C102" s="77"/>
      <c r="D102" s="35"/>
      <c r="E102" s="35"/>
      <c r="F102" s="36">
        <v>139</v>
      </c>
      <c r="G102" s="37">
        <f t="shared" si="56"/>
        <v>35</v>
      </c>
      <c r="H102" s="36">
        <v>0</v>
      </c>
      <c r="I102" s="37">
        <f>[2]Итого!BI102</f>
        <v>0</v>
      </c>
      <c r="J102" s="38">
        <f t="shared" si="58"/>
        <v>0</v>
      </c>
      <c r="K102" s="35">
        <f t="shared" si="51"/>
        <v>-35</v>
      </c>
      <c r="L102" s="35">
        <f t="shared" si="54"/>
        <v>0</v>
      </c>
      <c r="M102" s="35">
        <f t="shared" si="55"/>
        <v>-35</v>
      </c>
      <c r="N102" s="35">
        <f t="shared" si="57"/>
        <v>0</v>
      </c>
      <c r="O102" s="35" t="e">
        <f>ROUND((#REF!-H102),0)</f>
        <v>#REF!</v>
      </c>
      <c r="P102" s="35">
        <f t="shared" si="52"/>
        <v>139</v>
      </c>
      <c r="Q102" s="39">
        <f t="shared" si="59"/>
        <v>0</v>
      </c>
      <c r="R102" s="35"/>
      <c r="S102" s="35">
        <f t="shared" si="53"/>
        <v>0</v>
      </c>
      <c r="T102" s="35"/>
      <c r="U102" s="35"/>
      <c r="V102" s="35"/>
      <c r="W102" s="35"/>
      <c r="X102" s="35"/>
      <c r="Y102" s="35"/>
      <c r="Z102" s="35"/>
      <c r="AA102" s="35"/>
      <c r="AB102" s="35"/>
    </row>
    <row r="103" spans="1:28" ht="23.25">
      <c r="A103" s="49"/>
      <c r="B103" s="78" t="s">
        <v>186</v>
      </c>
      <c r="C103" s="54"/>
      <c r="D103" s="51">
        <f>SUM(D70:D102)</f>
        <v>3213</v>
      </c>
      <c r="E103" s="51"/>
      <c r="F103" s="51">
        <f>SUM(F69:F102)</f>
        <v>27239</v>
      </c>
      <c r="G103" s="51">
        <f>SUM(G69:G102)</f>
        <v>6812</v>
      </c>
      <c r="H103" s="51">
        <f>SUM(H69:H102)</f>
        <v>6347</v>
      </c>
      <c r="I103" s="51">
        <f>SUM(I69:I102)</f>
        <v>0</v>
      </c>
      <c r="J103" s="47">
        <f t="shared" si="58"/>
        <v>93.17</v>
      </c>
      <c r="K103" s="51">
        <f>SUM(K69:K102)</f>
        <v>-465</v>
      </c>
      <c r="L103" s="51">
        <f>SUM(L69:L102)</f>
        <v>1550</v>
      </c>
      <c r="M103" s="51">
        <f>SUM(M69:M102)</f>
        <v>-2015</v>
      </c>
      <c r="N103" s="51">
        <f>SUM(N69:N102)</f>
        <v>2116</v>
      </c>
      <c r="O103" s="51" t="e">
        <f>SUM(O70:O102)</f>
        <v>#REF!</v>
      </c>
      <c r="P103" s="51">
        <f t="shared" si="52"/>
        <v>20892</v>
      </c>
      <c r="Q103" s="53">
        <f t="shared" si="59"/>
        <v>9.9</v>
      </c>
      <c r="R103" s="51">
        <f>SUM(R70:R102)</f>
        <v>800</v>
      </c>
      <c r="S103" s="51">
        <f>SUM(S69:S102)</f>
        <v>0</v>
      </c>
      <c r="T103" s="51">
        <f>SUM(T69:T102)</f>
        <v>0</v>
      </c>
      <c r="U103" s="51">
        <f>SUM(U69:U102)</f>
        <v>0</v>
      </c>
      <c r="V103" s="51">
        <f>SUM(V69:V102)</f>
        <v>0</v>
      </c>
      <c r="W103" s="51">
        <f>SUM(W69:W102)</f>
        <v>0</v>
      </c>
      <c r="X103" s="51">
        <f>SUM(X70:X102)</f>
        <v>0</v>
      </c>
      <c r="Y103" s="51">
        <f>SUM(Y70:Y102)</f>
        <v>0</v>
      </c>
      <c r="Z103" s="51">
        <f>SUM(Z70:Z102)</f>
        <v>0</v>
      </c>
      <c r="AA103" s="51">
        <f>SUM(AA70:AA102)</f>
        <v>0</v>
      </c>
      <c r="AB103" s="51"/>
    </row>
    <row r="104" spans="1:28" ht="23.25">
      <c r="A104" s="49"/>
      <c r="B104" s="78" t="s">
        <v>187</v>
      </c>
      <c r="C104" s="54"/>
      <c r="D104" s="51" t="e">
        <f>D103+D68+#REF!+D62+D60</f>
        <v>#REF!</v>
      </c>
      <c r="E104" s="51"/>
      <c r="F104" s="51">
        <f>F103+F68+F62+F60</f>
        <v>116302</v>
      </c>
      <c r="G104" s="51">
        <f>G103+G68+G62+G60</f>
        <v>29082</v>
      </c>
      <c r="H104" s="51">
        <f>H103+H68+H62+H60</f>
        <v>29905</v>
      </c>
      <c r="I104" s="51">
        <f>I103+I68+I62+I60</f>
        <v>0</v>
      </c>
      <c r="J104" s="47">
        <f t="shared" si="58"/>
        <v>102.83</v>
      </c>
      <c r="K104" s="51">
        <f>K103+K68+K62+K60</f>
        <v>823</v>
      </c>
      <c r="L104" s="51">
        <f>L103+L68+L62+L60</f>
        <v>6550</v>
      </c>
      <c r="M104" s="51">
        <f>M103+M68+M62+M60</f>
        <v>-5727</v>
      </c>
      <c r="N104" s="51">
        <f>N103+N68+N62+N60</f>
        <v>9970</v>
      </c>
      <c r="O104" s="51" t="e">
        <f>O103+O68+O62+O60</f>
        <v>#REF!</v>
      </c>
      <c r="P104" s="51">
        <f t="shared" si="52"/>
        <v>86397</v>
      </c>
      <c r="Q104" s="53">
        <f t="shared" si="59"/>
        <v>8.6999999999999993</v>
      </c>
      <c r="R104" s="51">
        <f t="shared" ref="R104:W104" si="60">R103+R68+R62+R60</f>
        <v>800</v>
      </c>
      <c r="S104" s="51">
        <f t="shared" si="60"/>
        <v>0</v>
      </c>
      <c r="T104" s="51">
        <f t="shared" si="60"/>
        <v>0</v>
      </c>
      <c r="U104" s="51">
        <f t="shared" si="60"/>
        <v>0</v>
      </c>
      <c r="V104" s="51">
        <f t="shared" si="60"/>
        <v>0</v>
      </c>
      <c r="W104" s="51">
        <f t="shared" si="60"/>
        <v>0</v>
      </c>
      <c r="X104" s="51" t="e">
        <f>X103+X68+#REF!+X62+X60</f>
        <v>#REF!</v>
      </c>
      <c r="Y104" s="51" t="e">
        <f>Y103+Y68+#REF!+Y62+Y60</f>
        <v>#REF!</v>
      </c>
      <c r="Z104" s="51" t="e">
        <f>Z103+Z68+#REF!+Z62+Z60</f>
        <v>#REF!</v>
      </c>
      <c r="AA104" s="51" t="e">
        <f>AA103+AA68+#REF!+AA62+AA60</f>
        <v>#REF!</v>
      </c>
      <c r="AB104" s="51"/>
    </row>
    <row r="105" spans="1:28" ht="37.5">
      <c r="A105" s="79"/>
      <c r="B105" s="80" t="s">
        <v>188</v>
      </c>
      <c r="C105" s="62"/>
      <c r="D105" s="35">
        <f>'[3]предыдущий протокол'!BI108</f>
        <v>0</v>
      </c>
      <c r="E105" s="35"/>
      <c r="F105" s="35">
        <v>483</v>
      </c>
      <c r="G105" s="37">
        <f>ROUND(F105/12*$G$107,0)</f>
        <v>121</v>
      </c>
      <c r="H105" s="37">
        <v>161</v>
      </c>
      <c r="I105" s="37"/>
      <c r="J105" s="38" t="s">
        <v>189</v>
      </c>
      <c r="K105" s="35">
        <f>H105-G105</f>
        <v>40</v>
      </c>
      <c r="L105" s="35">
        <f>IFERROR(IF(K105&gt;0,K105,0),0)</f>
        <v>40</v>
      </c>
      <c r="M105" s="35">
        <f>IFERROR(IF(K105&lt;0,K105,0),0)</f>
        <v>0</v>
      </c>
      <c r="N105" s="35">
        <f>ROUND((H105/$N$107),0)</f>
        <v>54</v>
      </c>
      <c r="O105" s="35" t="e">
        <f>ROUND((#REF!-H105),0)</f>
        <v>#REF!</v>
      </c>
      <c r="P105" s="35">
        <f t="shared" si="52"/>
        <v>322</v>
      </c>
      <c r="Q105" s="39">
        <f t="shared" si="59"/>
        <v>6</v>
      </c>
      <c r="R105" s="35"/>
      <c r="S105" s="35">
        <f>V105+W105</f>
        <v>0</v>
      </c>
      <c r="T105" s="35"/>
      <c r="U105" s="35"/>
      <c r="V105" s="35"/>
      <c r="W105" s="35"/>
      <c r="X105" s="35"/>
      <c r="Y105" s="35"/>
      <c r="Z105" s="35"/>
      <c r="AA105" s="35"/>
      <c r="AB105" s="35"/>
    </row>
    <row r="106" spans="1:28" ht="23.25">
      <c r="A106" s="81"/>
      <c r="B106" s="78" t="s">
        <v>190</v>
      </c>
      <c r="C106" s="54"/>
      <c r="D106" s="82" t="e">
        <f t="shared" ref="D106:O106" si="61">D105+D104</f>
        <v>#REF!</v>
      </c>
      <c r="E106" s="82"/>
      <c r="F106" s="82">
        <f>F105+F104</f>
        <v>116785</v>
      </c>
      <c r="G106" s="82">
        <f t="shared" ref="G106:I106" si="62">G105+G104</f>
        <v>29203</v>
      </c>
      <c r="H106" s="82">
        <f t="shared" si="62"/>
        <v>30066</v>
      </c>
      <c r="I106" s="82">
        <f t="shared" si="62"/>
        <v>0</v>
      </c>
      <c r="J106" s="47">
        <f t="shared" si="58"/>
        <v>102.96</v>
      </c>
      <c r="K106" s="82">
        <f t="shared" si="61"/>
        <v>863</v>
      </c>
      <c r="L106" s="82">
        <f t="shared" si="61"/>
        <v>6590</v>
      </c>
      <c r="M106" s="82">
        <f t="shared" si="61"/>
        <v>-5727</v>
      </c>
      <c r="N106" s="82">
        <f t="shared" si="61"/>
        <v>10024</v>
      </c>
      <c r="O106" s="82" t="e">
        <f t="shared" si="61"/>
        <v>#REF!</v>
      </c>
      <c r="P106" s="82">
        <f t="shared" si="52"/>
        <v>86719</v>
      </c>
      <c r="Q106" s="83">
        <f t="shared" si="59"/>
        <v>8.6999999999999993</v>
      </c>
      <c r="R106" s="82">
        <f>R105+R104</f>
        <v>800</v>
      </c>
      <c r="S106" s="82">
        <f t="shared" ref="S106:AA106" si="63">S105+S104</f>
        <v>0</v>
      </c>
      <c r="T106" s="82">
        <f t="shared" si="63"/>
        <v>0</v>
      </c>
      <c r="U106" s="82">
        <f t="shared" si="63"/>
        <v>0</v>
      </c>
      <c r="V106" s="82">
        <f t="shared" si="63"/>
        <v>0</v>
      </c>
      <c r="W106" s="82">
        <f t="shared" si="63"/>
        <v>0</v>
      </c>
      <c r="X106" s="82" t="e">
        <f t="shared" si="63"/>
        <v>#REF!</v>
      </c>
      <c r="Y106" s="82" t="e">
        <f t="shared" si="63"/>
        <v>#REF!</v>
      </c>
      <c r="Z106" s="82" t="e">
        <f t="shared" si="63"/>
        <v>#REF!</v>
      </c>
      <c r="AA106" s="82" t="e">
        <f t="shared" si="63"/>
        <v>#REF!</v>
      </c>
      <c r="AB106" s="82"/>
    </row>
    <row r="107" spans="1:28" ht="18.75">
      <c r="G107" s="84">
        <v>3</v>
      </c>
      <c r="M107" s="85"/>
      <c r="N107" s="84">
        <v>3</v>
      </c>
    </row>
    <row r="108" spans="1:28" s="86" customFormat="1" ht="23.25">
      <c r="C108" s="6"/>
      <c r="F108" s="87"/>
      <c r="H108" s="87"/>
      <c r="I108" s="87"/>
      <c r="N108" s="88"/>
      <c r="O108" s="87"/>
      <c r="P108" s="87"/>
      <c r="Q108" s="89"/>
      <c r="S108" s="88"/>
      <c r="V108" s="87"/>
      <c r="W108" s="87"/>
    </row>
    <row r="109" spans="1:28"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</row>
    <row r="111" spans="1:28">
      <c r="P111" s="85"/>
    </row>
    <row r="114" spans="7:29" ht="38.25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</sheetData>
  <mergeCells count="22">
    <mergeCell ref="Q13:Q14"/>
    <mergeCell ref="R13:R14"/>
    <mergeCell ref="S13:AA13"/>
    <mergeCell ref="AB13:AB14"/>
    <mergeCell ref="AD43:AO43"/>
    <mergeCell ref="G114:AC114"/>
    <mergeCell ref="I13:I14"/>
    <mergeCell ref="J13:J14"/>
    <mergeCell ref="K13:M13"/>
    <mergeCell ref="N13:N14"/>
    <mergeCell ref="O13:O14"/>
    <mergeCell ref="P13:P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G23:G28 G63:G67 G106:I106 K59:N59 K63:R67 K23:R28 T105:AA105 AB68 D103:F106 I23:I28 I63:I67 I69:I102 S62:AA62 T63:U67 T17:AA21 T23:AA32 T34:AA41 W63:AA66 W67:AB67 T69:AB102 T61:AA61 X59:AA60 AB44:AB65 G103:I104 D17:E102 T43:AA46 T42:U42 W42:AA42 T48:AA58 T47:U47 W47:AA47 R29:S29 G59 J17:J106 G69:G102 K69:R102 I59">
    <cfRule type="cellIs" dxfId="43" priority="44" operator="lessThan">
      <formula>0</formula>
    </cfRule>
  </conditionalFormatting>
  <conditionalFormatting sqref="G68 G62 G60 G22 G33 G29">
    <cfRule type="cellIs" dxfId="42" priority="43" operator="lessThan">
      <formula>0</formula>
    </cfRule>
  </conditionalFormatting>
  <conditionalFormatting sqref="I62 G61 I22 G105 G30:G32 R62 I68 I60 I33 I29 K29:N29 K33:N33 K60:N60 K68:N68 K62:M62 G17:G21 R22:AA22 R33:AA33 R59:W60 R68:AA68 R106:AA106 K106:N106 K22:M22 K103:N104 R103:W104 G34:G58">
    <cfRule type="cellIs" dxfId="41" priority="42" operator="lessThan">
      <formula>0</formula>
    </cfRule>
  </conditionalFormatting>
  <conditionalFormatting sqref="H105">
    <cfRule type="cellIs" dxfId="40" priority="41" operator="lessThan">
      <formula>0</formula>
    </cfRule>
  </conditionalFormatting>
  <conditionalFormatting sqref="L17:L21 R17:R21 L105 R105 L30:L32 L61 R30:R32 R34:R58 R61 L34:L58">
    <cfRule type="cellIs" dxfId="39" priority="40" operator="lessThan">
      <formula>0</formula>
    </cfRule>
  </conditionalFormatting>
  <conditionalFormatting sqref="I105 I30:I32 I61 I34:I58 I17:I21">
    <cfRule type="cellIs" dxfId="38" priority="39" operator="lessThan">
      <formula>0</formula>
    </cfRule>
  </conditionalFormatting>
  <conditionalFormatting sqref="K105 K30:K32 K61 K34:K58 K17:K21">
    <cfRule type="cellIs" dxfId="37" priority="38" operator="lessThan">
      <formula>0</formula>
    </cfRule>
  </conditionalFormatting>
  <conditionalFormatting sqref="M17:M21 M105 M61 M34:M58 M30:M32">
    <cfRule type="cellIs" dxfId="36" priority="37" operator="lessThan">
      <formula>0</formula>
    </cfRule>
  </conditionalFormatting>
  <conditionalFormatting sqref="S17:S21 S30:S32 S34:S58 S105">
    <cfRule type="cellIs" dxfId="35" priority="36" operator="lessThan">
      <formula>0</formula>
    </cfRule>
  </conditionalFormatting>
  <conditionalFormatting sqref="AB103:AB104">
    <cfRule type="cellIs" dxfId="34" priority="35" operator="lessThan">
      <formula>0</formula>
    </cfRule>
  </conditionalFormatting>
  <conditionalFormatting sqref="AB17 AB105:AB106">
    <cfRule type="cellIs" dxfId="33" priority="34" operator="lessThan">
      <formula>0</formula>
    </cfRule>
  </conditionalFormatting>
  <conditionalFormatting sqref="AB18">
    <cfRule type="cellIs" dxfId="32" priority="33" operator="lessThan">
      <formula>0</formula>
    </cfRule>
  </conditionalFormatting>
  <conditionalFormatting sqref="N62 N22">
    <cfRule type="cellIs" dxfId="31" priority="32" operator="lessThan">
      <formula>0</formula>
    </cfRule>
  </conditionalFormatting>
  <conditionalFormatting sqref="N30:N32 N61 N105 N17:N21 N34:N58">
    <cfRule type="cellIs" dxfId="30" priority="31" operator="lessThan">
      <formula>0</formula>
    </cfRule>
  </conditionalFormatting>
  <conditionalFormatting sqref="O59">
    <cfRule type="cellIs" dxfId="29" priority="30" operator="lessThan">
      <formula>0</formula>
    </cfRule>
  </conditionalFormatting>
  <conditionalFormatting sqref="O29 O33 O60 O62 O68 O103:O104 O106 O22">
    <cfRule type="cellIs" dxfId="28" priority="29" operator="lessThan">
      <formula>0</formula>
    </cfRule>
  </conditionalFormatting>
  <conditionalFormatting sqref="O17:O21 O30:O32 O61 O105 O34:O58">
    <cfRule type="cellIs" dxfId="27" priority="28" operator="lessThan">
      <formula>0</formula>
    </cfRule>
  </conditionalFormatting>
  <conditionalFormatting sqref="P17:P21 P30:P32 P61 P105 P34:P58">
    <cfRule type="cellIs" dxfId="26" priority="25" operator="lessThan">
      <formula>0</formula>
    </cfRule>
  </conditionalFormatting>
  <conditionalFormatting sqref="Q17:Q21 Q30:Q32 Q61 Q105 Q34:Q58">
    <cfRule type="cellIs" dxfId="25" priority="22" operator="lessThan">
      <formula>0</formula>
    </cfRule>
  </conditionalFormatting>
  <conditionalFormatting sqref="P59">
    <cfRule type="cellIs" dxfId="24" priority="27" operator="lessThan">
      <formula>0</formula>
    </cfRule>
  </conditionalFormatting>
  <conditionalFormatting sqref="P29 P33 P60 P62 P68 P103:P104 P106 P22">
    <cfRule type="cellIs" dxfId="23" priority="26" operator="lessThan">
      <formula>0</formula>
    </cfRule>
  </conditionalFormatting>
  <conditionalFormatting sqref="Q59">
    <cfRule type="cellIs" dxfId="22" priority="24" operator="lessThan">
      <formula>0</formula>
    </cfRule>
  </conditionalFormatting>
  <conditionalFormatting sqref="Q29 Q33 Q60 Q62 Q68 Q103:Q104 Q106 Q22">
    <cfRule type="cellIs" dxfId="21" priority="23" operator="lessThan">
      <formula>0</formula>
    </cfRule>
  </conditionalFormatting>
  <conditionalFormatting sqref="AB43">
    <cfRule type="cellIs" dxfId="20" priority="21" operator="lessThan">
      <formula>0</formula>
    </cfRule>
  </conditionalFormatting>
  <conditionalFormatting sqref="X103:AA104">
    <cfRule type="cellIs" dxfId="19" priority="20" operator="lessThan">
      <formula>0</formula>
    </cfRule>
  </conditionalFormatting>
  <conditionalFormatting sqref="S23:S28">
    <cfRule type="cellIs" dxfId="18" priority="19" operator="lessThan">
      <formula>0</formula>
    </cfRule>
  </conditionalFormatting>
  <conditionalFormatting sqref="S61">
    <cfRule type="cellIs" dxfId="17" priority="18" operator="lessThan">
      <formula>0</formula>
    </cfRule>
  </conditionalFormatting>
  <conditionalFormatting sqref="S63:S67">
    <cfRule type="cellIs" dxfId="16" priority="17" operator="lessThan">
      <formula>0</formula>
    </cfRule>
  </conditionalFormatting>
  <conditionalFormatting sqref="S69:S102">
    <cfRule type="cellIs" dxfId="15" priority="16" operator="lessThan">
      <formula>0</formula>
    </cfRule>
  </conditionalFormatting>
  <conditionalFormatting sqref="V65:V67">
    <cfRule type="cellIs" dxfId="14" priority="15" operator="lessThan">
      <formula>0</formula>
    </cfRule>
  </conditionalFormatting>
  <conditionalFormatting sqref="V63">
    <cfRule type="cellIs" dxfId="13" priority="11" operator="lessThan">
      <formula>0</formula>
    </cfRule>
  </conditionalFormatting>
  <conditionalFormatting sqref="F69:F102">
    <cfRule type="cellIs" dxfId="12" priority="10" operator="lessThan">
      <formula>0</formula>
    </cfRule>
  </conditionalFormatting>
  <conditionalFormatting sqref="F17:F21 F23:F28 F30:F32 F34:F58 F61 F63:F67">
    <cfRule type="cellIs" dxfId="11" priority="9" operator="lessThan">
      <formula>0</formula>
    </cfRule>
  </conditionalFormatting>
  <conditionalFormatting sqref="V42">
    <cfRule type="cellIs" dxfId="10" priority="14" operator="lessThan">
      <formula>0</formula>
    </cfRule>
  </conditionalFormatting>
  <conditionalFormatting sqref="V64">
    <cfRule type="cellIs" dxfId="9" priority="13" operator="lessThan">
      <formula>0</formula>
    </cfRule>
  </conditionalFormatting>
  <conditionalFormatting sqref="V47">
    <cfRule type="cellIs" dxfId="8" priority="12" operator="lessThan">
      <formula>0</formula>
    </cfRule>
  </conditionalFormatting>
  <conditionalFormatting sqref="H69:H102">
    <cfRule type="cellIs" dxfId="7" priority="8" operator="lessThan">
      <formula>0</formula>
    </cfRule>
  </conditionalFormatting>
  <conditionalFormatting sqref="H17">
    <cfRule type="cellIs" dxfId="6" priority="7" operator="lessThan">
      <formula>0</formula>
    </cfRule>
  </conditionalFormatting>
  <conditionalFormatting sqref="H18:H21">
    <cfRule type="cellIs" dxfId="5" priority="6" operator="lessThan">
      <formula>0</formula>
    </cfRule>
  </conditionalFormatting>
  <conditionalFormatting sqref="H23:H28">
    <cfRule type="cellIs" dxfId="4" priority="5" operator="lessThan">
      <formula>0</formula>
    </cfRule>
  </conditionalFormatting>
  <conditionalFormatting sqref="H30:H32">
    <cfRule type="cellIs" dxfId="3" priority="4" operator="lessThan">
      <formula>0</formula>
    </cfRule>
  </conditionalFormatting>
  <conditionalFormatting sqref="H34:H58">
    <cfRule type="cellIs" dxfId="2" priority="3" operator="lessThan">
      <formula>0</formula>
    </cfRule>
  </conditionalFormatting>
  <conditionalFormatting sqref="H61">
    <cfRule type="cellIs" dxfId="1" priority="2" operator="lessThan">
      <formula>0</formula>
    </cfRule>
  </conditionalFormatting>
  <conditionalFormatting sqref="H63:H67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2024-04-11T11:44:38Z</cp:lastPrinted>
  <dcterms:created xsi:type="dcterms:W3CDTF">2024-04-11T11:43:45Z</dcterms:created>
  <dcterms:modified xsi:type="dcterms:W3CDTF">2024-04-11T11:44:40Z</dcterms:modified>
</cp:coreProperties>
</file>